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addlib\pw\hntb_rtellier\mad\dms91958\"/>
    </mc:Choice>
  </mc:AlternateContent>
  <xr:revisionPtr revIDLastSave="0" documentId="13_ncr:1_{D84DE08E-FB84-4114-A113-2BAA16CAF581}" xr6:coauthVersionLast="47" xr6:coauthVersionMax="47" xr10:uidLastSave="{00000000-0000-0000-0000-000000000000}"/>
  <workbookProtection lockStructure="1"/>
  <bookViews>
    <workbookView xWindow="-120" yWindow="-120" windowWidth="29040" windowHeight="1572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Sheet'!$A$1:$P$48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5" l="1"/>
  <c r="P25" i="15"/>
  <c r="P24" i="15"/>
  <c r="P23" i="15"/>
  <c r="P22" i="15"/>
  <c r="O25" i="15"/>
  <c r="M25" i="15"/>
  <c r="O23" i="15"/>
  <c r="M23" i="15"/>
  <c r="O22" i="15"/>
  <c r="M22" i="15"/>
  <c r="H3" i="15"/>
  <c r="C23" i="15"/>
  <c r="I19" i="15"/>
  <c r="H19" i="15"/>
  <c r="G19" i="15"/>
  <c r="O14" i="15" l="1"/>
  <c r="M14" i="15"/>
  <c r="J14" i="15"/>
  <c r="C14" i="15"/>
  <c r="C8" i="15"/>
  <c r="D48" i="23"/>
  <c r="E48" i="23"/>
  <c r="F48" i="23"/>
  <c r="G48" i="23"/>
  <c r="H48" i="23"/>
  <c r="I48" i="23"/>
  <c r="D27" i="23"/>
  <c r="E27" i="23"/>
  <c r="F27" i="23"/>
  <c r="G27" i="23"/>
  <c r="H27" i="23"/>
  <c r="H51" i="23" s="1"/>
  <c r="I27" i="23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E13" i="22"/>
  <c r="F13" i="22"/>
  <c r="G13" i="22"/>
  <c r="H13" i="22"/>
  <c r="I13" i="22"/>
  <c r="D19" i="15"/>
  <c r="E19" i="15"/>
  <c r="F19" i="15"/>
  <c r="H12" i="15"/>
  <c r="I12" i="15"/>
  <c r="D12" i="15"/>
  <c r="E12" i="15"/>
  <c r="F12" i="15"/>
  <c r="G12" i="15"/>
  <c r="O25" i="23"/>
  <c r="O24" i="23"/>
  <c r="O23" i="23"/>
  <c r="M25" i="23"/>
  <c r="M24" i="23"/>
  <c r="P24" i="23" s="1"/>
  <c r="M23" i="23"/>
  <c r="J16" i="23"/>
  <c r="J35" i="23"/>
  <c r="O15" i="23"/>
  <c r="O36" i="23"/>
  <c r="M46" i="23"/>
  <c r="O46" i="23"/>
  <c r="M45" i="23"/>
  <c r="O45" i="23"/>
  <c r="M44" i="23"/>
  <c r="P44" i="23" s="1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P13" i="23" s="1"/>
  <c r="M12" i="23"/>
  <c r="J46" i="23"/>
  <c r="J45" i="23"/>
  <c r="J44" i="23"/>
  <c r="J43" i="23"/>
  <c r="J42" i="23"/>
  <c r="J41" i="23"/>
  <c r="J40" i="23"/>
  <c r="J39" i="23"/>
  <c r="K39" i="23" s="1"/>
  <c r="L39" i="23" s="1"/>
  <c r="J38" i="23"/>
  <c r="J37" i="23"/>
  <c r="J36" i="23"/>
  <c r="J34" i="23"/>
  <c r="J33" i="23"/>
  <c r="J32" i="23"/>
  <c r="J31" i="23"/>
  <c r="J30" i="23"/>
  <c r="J25" i="23"/>
  <c r="J24" i="23"/>
  <c r="J23" i="23"/>
  <c r="N23" i="23" s="1"/>
  <c r="P23" i="23" s="1"/>
  <c r="J26" i="23"/>
  <c r="K26" i="23" s="1"/>
  <c r="L26" i="23" s="1"/>
  <c r="J22" i="23"/>
  <c r="K22" i="23" s="1"/>
  <c r="L22" i="23" s="1"/>
  <c r="J21" i="23"/>
  <c r="K21" i="23" s="1"/>
  <c r="L21" i="23" s="1"/>
  <c r="J20" i="23"/>
  <c r="J19" i="23"/>
  <c r="J18" i="23"/>
  <c r="J17" i="23"/>
  <c r="K17" i="23" s="1"/>
  <c r="L17" i="23" s="1"/>
  <c r="J15" i="23"/>
  <c r="J14" i="23"/>
  <c r="J13" i="23"/>
  <c r="K13" i="23" s="1"/>
  <c r="L13" i="23" s="1"/>
  <c r="J12" i="23"/>
  <c r="K7" i="23"/>
  <c r="N16" i="23" s="1"/>
  <c r="J9" i="23"/>
  <c r="J10" i="23"/>
  <c r="J11" i="23"/>
  <c r="K7" i="22"/>
  <c r="J9" i="22"/>
  <c r="K7" i="15"/>
  <c r="J9" i="15"/>
  <c r="J10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M8" i="23"/>
  <c r="O8" i="23"/>
  <c r="O27" i="23" s="1"/>
  <c r="M9" i="23"/>
  <c r="O9" i="23"/>
  <c r="M10" i="23"/>
  <c r="O10" i="23"/>
  <c r="M11" i="23"/>
  <c r="O11" i="23"/>
  <c r="C29" i="23"/>
  <c r="J29" i="23"/>
  <c r="M29" i="23"/>
  <c r="O29" i="23"/>
  <c r="J47" i="23"/>
  <c r="K47" i="23" s="1"/>
  <c r="M47" i="23"/>
  <c r="P47" i="23" s="1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J11" i="22"/>
  <c r="J12" i="22"/>
  <c r="J8" i="22"/>
  <c r="J8" i="15"/>
  <c r="J18" i="15"/>
  <c r="J15" i="15"/>
  <c r="J16" i="15"/>
  <c r="J17" i="15"/>
  <c r="J11" i="15"/>
  <c r="M8" i="15"/>
  <c r="M9" i="15"/>
  <c r="M15" i="15"/>
  <c r="M16" i="15"/>
  <c r="O16" i="15"/>
  <c r="M17" i="15"/>
  <c r="M18" i="15"/>
  <c r="H27" i="9"/>
  <c r="C27" i="9"/>
  <c r="P26" i="9"/>
  <c r="O24" i="9"/>
  <c r="P24" i="9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O37" i="22"/>
  <c r="O38" i="22"/>
  <c r="O39" i="22"/>
  <c r="O40" i="22"/>
  <c r="O36" i="22"/>
  <c r="M37" i="22"/>
  <c r="M38" i="22"/>
  <c r="M39" i="22"/>
  <c r="M40" i="22"/>
  <c r="M36" i="22"/>
  <c r="C37" i="22"/>
  <c r="C38" i="22"/>
  <c r="C39" i="22"/>
  <c r="C40" i="22"/>
  <c r="C36" i="22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9" i="15"/>
  <c r="O9" i="15"/>
  <c r="C10" i="15"/>
  <c r="M10" i="15"/>
  <c r="O10" i="15"/>
  <c r="M11" i="15"/>
  <c r="O8" i="15"/>
  <c r="C11" i="15"/>
  <c r="O11" i="15"/>
  <c r="C15" i="15"/>
  <c r="O15" i="15"/>
  <c r="C16" i="15"/>
  <c r="C17" i="15"/>
  <c r="O17" i="15"/>
  <c r="C18" i="15"/>
  <c r="O18" i="15"/>
  <c r="H23" i="15"/>
  <c r="C26" i="15"/>
  <c r="H26" i="15"/>
  <c r="L47" i="23"/>
  <c r="K20" i="23"/>
  <c r="L20" i="23" s="1"/>
  <c r="N10" i="23"/>
  <c r="K41" i="23"/>
  <c r="L41" i="23" s="1"/>
  <c r="K32" i="23"/>
  <c r="L32" i="23" s="1"/>
  <c r="N21" i="23"/>
  <c r="P21" i="23" s="1"/>
  <c r="N26" i="23"/>
  <c r="P26" i="23" s="1"/>
  <c r="N24" i="23"/>
  <c r="N34" i="23"/>
  <c r="P34" i="23" s="1"/>
  <c r="N39" i="23"/>
  <c r="P39" i="23" s="1"/>
  <c r="N43" i="23"/>
  <c r="K16" i="23"/>
  <c r="L16" i="23" s="1"/>
  <c r="N13" i="23"/>
  <c r="N20" i="23"/>
  <c r="P20" i="23" s="1"/>
  <c r="N25" i="23"/>
  <c r="P25" i="23" s="1"/>
  <c r="N31" i="23"/>
  <c r="P31" i="23" s="1"/>
  <c r="N40" i="23"/>
  <c r="P40" i="23" s="1"/>
  <c r="N42" i="23"/>
  <c r="P42" i="23" s="1"/>
  <c r="N44" i="23"/>
  <c r="N47" i="23"/>
  <c r="N29" i="23"/>
  <c r="P29" i="23" s="1"/>
  <c r="K12" i="23"/>
  <c r="L12" i="23" s="1"/>
  <c r="K44" i="23"/>
  <c r="L44" i="23" s="1"/>
  <c r="K40" i="23"/>
  <c r="L40" i="23" s="1"/>
  <c r="K36" i="23"/>
  <c r="L36" i="23" s="1"/>
  <c r="K31" i="23"/>
  <c r="L31" i="23" s="1"/>
  <c r="N35" i="23"/>
  <c r="P35" i="23" s="1"/>
  <c r="K10" i="23"/>
  <c r="L10" i="23" s="1"/>
  <c r="K22" i="15" l="1"/>
  <c r="K25" i="15"/>
  <c r="J19" i="15"/>
  <c r="C19" i="15"/>
  <c r="M19" i="15"/>
  <c r="O19" i="15"/>
  <c r="H21" i="15"/>
  <c r="H27" i="15" s="1"/>
  <c r="H31" i="15" s="1"/>
  <c r="G21" i="15"/>
  <c r="G27" i="15" s="1"/>
  <c r="G31" i="15" s="1"/>
  <c r="F21" i="15"/>
  <c r="F27" i="15" s="1"/>
  <c r="F31" i="15" s="1"/>
  <c r="E21" i="15"/>
  <c r="E27" i="15" s="1"/>
  <c r="E31" i="15" s="1"/>
  <c r="D21" i="15"/>
  <c r="D27" i="15" s="1"/>
  <c r="D31" i="15" s="1"/>
  <c r="I21" i="15"/>
  <c r="K18" i="15"/>
  <c r="N18" i="15" s="1"/>
  <c r="P18" i="15" s="1"/>
  <c r="K8" i="15"/>
  <c r="L8" i="15" s="1"/>
  <c r="K15" i="15"/>
  <c r="N15" i="15" s="1"/>
  <c r="P15" i="15" s="1"/>
  <c r="K14" i="15"/>
  <c r="L14" i="15" s="1"/>
  <c r="K17" i="15"/>
  <c r="N17" i="15" s="1"/>
  <c r="P17" i="15" s="1"/>
  <c r="K11" i="15"/>
  <c r="N11" i="15" s="1"/>
  <c r="P11" i="15" s="1"/>
  <c r="K10" i="15"/>
  <c r="N10" i="15" s="1"/>
  <c r="P10" i="15" s="1"/>
  <c r="K16" i="15"/>
  <c r="K9" i="15"/>
  <c r="N9" i="15" s="1"/>
  <c r="P9" i="15" s="1"/>
  <c r="O12" i="15"/>
  <c r="J12" i="15"/>
  <c r="C12" i="15"/>
  <c r="K23" i="15"/>
  <c r="N23" i="15" s="1"/>
  <c r="M13" i="22"/>
  <c r="P16" i="23"/>
  <c r="K30" i="23"/>
  <c r="L30" i="23" s="1"/>
  <c r="C41" i="22"/>
  <c r="J27" i="23"/>
  <c r="C48" i="23"/>
  <c r="I51" i="22"/>
  <c r="I10" i="9" s="1"/>
  <c r="I51" i="23"/>
  <c r="N15" i="23"/>
  <c r="P15" i="23" s="1"/>
  <c r="K29" i="23"/>
  <c r="L29" i="23" s="1"/>
  <c r="G51" i="23"/>
  <c r="C48" i="22"/>
  <c r="F51" i="22"/>
  <c r="F10" i="9" s="1"/>
  <c r="F51" i="23"/>
  <c r="E51" i="22"/>
  <c r="E10" i="9" s="1"/>
  <c r="E51" i="23"/>
  <c r="M41" i="22"/>
  <c r="D51" i="22"/>
  <c r="D10" i="9" s="1"/>
  <c r="D21" i="9" s="1"/>
  <c r="D28" i="9" s="1"/>
  <c r="D32" i="9" s="1"/>
  <c r="D51" i="23"/>
  <c r="C27" i="22"/>
  <c r="J20" i="22"/>
  <c r="O48" i="23"/>
  <c r="K23" i="9"/>
  <c r="N19" i="22"/>
  <c r="P19" i="22" s="1"/>
  <c r="M48" i="23"/>
  <c r="O13" i="22"/>
  <c r="K17" i="22"/>
  <c r="L17" i="22" s="1"/>
  <c r="N31" i="22"/>
  <c r="P31" i="22" s="1"/>
  <c r="K8" i="22"/>
  <c r="L8" i="22" s="1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P33" i="22" s="1"/>
  <c r="N36" i="22"/>
  <c r="P36" i="22" s="1"/>
  <c r="N23" i="22"/>
  <c r="P23" i="22" s="1"/>
  <c r="K10" i="22"/>
  <c r="L10" i="22" s="1"/>
  <c r="K25" i="22"/>
  <c r="L25" i="22" s="1"/>
  <c r="N37" i="22"/>
  <c r="P37" i="22" s="1"/>
  <c r="N24" i="22"/>
  <c r="N40" i="22"/>
  <c r="P40" i="22" s="1"/>
  <c r="N44" i="22"/>
  <c r="P44" i="22" s="1"/>
  <c r="K44" i="22"/>
  <c r="L44" i="22" s="1"/>
  <c r="N39" i="22"/>
  <c r="P39" i="22" s="1"/>
  <c r="K19" i="22"/>
  <c r="L19" i="22" s="1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M34" i="22"/>
  <c r="C34" i="22"/>
  <c r="O27" i="22"/>
  <c r="K24" i="22"/>
  <c r="L24" i="22" s="1"/>
  <c r="M12" i="15"/>
  <c r="M21" i="15" s="1"/>
  <c r="K18" i="22"/>
  <c r="L18" i="22" s="1"/>
  <c r="N18" i="22"/>
  <c r="P18" i="22" s="1"/>
  <c r="M27" i="23"/>
  <c r="M51" i="23" s="1"/>
  <c r="O48" i="22"/>
  <c r="J34" i="22"/>
  <c r="K29" i="22"/>
  <c r="H24" i="9"/>
  <c r="K24" i="9"/>
  <c r="L24" i="9" s="1"/>
  <c r="K40" i="22"/>
  <c r="L40" i="22" s="1"/>
  <c r="P24" i="22"/>
  <c r="C27" i="23"/>
  <c r="P43" i="23"/>
  <c r="M27" i="22"/>
  <c r="O20" i="22"/>
  <c r="J13" i="22"/>
  <c r="J48" i="22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O34" i="22"/>
  <c r="M20" i="22"/>
  <c r="K15" i="22"/>
  <c r="N29" i="22"/>
  <c r="C20" i="22"/>
  <c r="C13" i="22"/>
  <c r="O41" i="22"/>
  <c r="K22" i="22"/>
  <c r="J41" i="22"/>
  <c r="O51" i="23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N8" i="23"/>
  <c r="P8" i="23" s="1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O21" i="15" l="1"/>
  <c r="O27" i="15" s="1"/>
  <c r="O31" i="15" s="1"/>
  <c r="N25" i="15"/>
  <c r="L25" i="15"/>
  <c r="L22" i="15"/>
  <c r="N22" i="15"/>
  <c r="L9" i="15"/>
  <c r="N16" i="15"/>
  <c r="P16" i="15" s="1"/>
  <c r="K19" i="15"/>
  <c r="N14" i="15"/>
  <c r="P14" i="15" s="1"/>
  <c r="L17" i="15"/>
  <c r="J21" i="15"/>
  <c r="L16" i="15"/>
  <c r="C21" i="15"/>
  <c r="C27" i="15" s="1"/>
  <c r="L18" i="15"/>
  <c r="P8" i="15"/>
  <c r="P12" i="15" s="1"/>
  <c r="L11" i="15"/>
  <c r="L10" i="15"/>
  <c r="L15" i="15"/>
  <c r="B44" i="15"/>
  <c r="O51" i="22"/>
  <c r="N48" i="23"/>
  <c r="C51" i="23"/>
  <c r="P27" i="23"/>
  <c r="M51" i="22"/>
  <c r="M10" i="9" s="1"/>
  <c r="M21" i="9" s="1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P27" i="22"/>
  <c r="K48" i="22"/>
  <c r="L43" i="22"/>
  <c r="L48" i="22" s="1"/>
  <c r="J51" i="22"/>
  <c r="L8" i="23"/>
  <c r="L27" i="23" s="1"/>
  <c r="K27" i="23"/>
  <c r="L43" i="23"/>
  <c r="L48" i="23" s="1"/>
  <c r="K48" i="23"/>
  <c r="K41" i="22"/>
  <c r="L36" i="22"/>
  <c r="L41" i="22" s="1"/>
  <c r="N34" i="22"/>
  <c r="P29" i="22"/>
  <c r="P34" i="22" s="1"/>
  <c r="N13" i="22"/>
  <c r="N41" i="22"/>
  <c r="K27" i="22"/>
  <c r="L22" i="22"/>
  <c r="L27" i="22" s="1"/>
  <c r="N27" i="23"/>
  <c r="N51" i="23" s="1"/>
  <c r="C51" i="22"/>
  <c r="C10" i="9" s="1"/>
  <c r="C21" i="9" s="1"/>
  <c r="C28" i="9" s="1"/>
  <c r="C32" i="9" s="1"/>
  <c r="K20" i="22"/>
  <c r="L15" i="22"/>
  <c r="L20" i="22" s="1"/>
  <c r="P48" i="23"/>
  <c r="P51" i="23" s="1"/>
  <c r="N27" i="22"/>
  <c r="K34" i="22"/>
  <c r="L29" i="22"/>
  <c r="L34" i="22" s="1"/>
  <c r="P8" i="22"/>
  <c r="P13" i="22" s="1"/>
  <c r="K12" i="15"/>
  <c r="L19" i="15" l="1"/>
  <c r="N19" i="15"/>
  <c r="P19" i="15"/>
  <c r="P21" i="15" s="1"/>
  <c r="K21" i="15"/>
  <c r="N12" i="15"/>
  <c r="L12" i="15"/>
  <c r="B43" i="15"/>
  <c r="C31" i="15"/>
  <c r="C33" i="15" s="1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P51" i="22"/>
  <c r="L51" i="23"/>
  <c r="K51" i="23"/>
  <c r="N21" i="15" l="1"/>
  <c r="L21" i="15"/>
  <c r="L23" i="15" s="1"/>
  <c r="K21" i="9"/>
  <c r="P10" i="9"/>
  <c r="P21" i="9" s="1"/>
  <c r="N23" i="9"/>
  <c r="P23" i="9" s="1"/>
  <c r="L23" i="9"/>
  <c r="M25" i="9" s="1"/>
  <c r="N26" i="15" l="1"/>
  <c r="L26" i="15"/>
  <c r="I25" i="9"/>
  <c r="I28" i="9" s="1"/>
  <c r="I32" i="9" s="1"/>
  <c r="J25" i="9"/>
  <c r="J28" i="9" s="1"/>
  <c r="J32" i="9" s="1"/>
  <c r="L26" i="9"/>
  <c r="P25" i="9"/>
  <c r="L25" i="9"/>
  <c r="N27" i="9" s="1"/>
  <c r="N28" i="9" s="1"/>
  <c r="N32" i="9" s="1"/>
  <c r="K26" i="9"/>
  <c r="K28" i="9" s="1"/>
  <c r="K32" i="9" s="1"/>
  <c r="M28" i="9"/>
  <c r="M32" i="9" s="1"/>
  <c r="K27" i="15"/>
  <c r="I27" i="15"/>
  <c r="I31" i="15" s="1"/>
  <c r="J27" i="15"/>
  <c r="J31" i="15" s="1"/>
  <c r="M27" i="15"/>
  <c r="M31" i="15" s="1"/>
  <c r="L27" i="15" l="1"/>
  <c r="L27" i="9"/>
  <c r="L28" i="9" s="1"/>
  <c r="L30" i="9" s="1"/>
  <c r="L32" i="9" s="1"/>
  <c r="P27" i="9"/>
  <c r="P28" i="9" s="1"/>
  <c r="P32" i="9" s="1"/>
  <c r="K31" i="15"/>
  <c r="E43" i="15"/>
  <c r="B45" i="15" l="1"/>
  <c r="B46" i="15" s="1"/>
  <c r="P26" i="15"/>
  <c r="P27" i="15" s="1"/>
  <c r="N27" i="15"/>
  <c r="N31" i="15" s="1"/>
  <c r="L29" i="15" l="1"/>
  <c r="L31" i="15" s="1"/>
  <c r="L33" i="15" s="1"/>
  <c r="E44" i="15"/>
  <c r="E46" i="15" s="1"/>
  <c r="P31" i="15"/>
</calcChain>
</file>

<file path=xl/sharedStrings.xml><?xml version="1.0" encoding="utf-8"?>
<sst xmlns="http://schemas.openxmlformats.org/spreadsheetml/2006/main" count="299" uniqueCount="169">
  <si>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</si>
  <si>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</si>
  <si>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</si>
  <si>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</si>
  <si>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</si>
  <si>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</si>
  <si>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</si>
  <si>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</si>
  <si>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</si>
  <si>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</si>
  <si>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</si>
  <si>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</si>
  <si>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</si>
  <si>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</si>
  <si>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</si>
  <si>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</si>
  <si>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</si>
  <si>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</si>
  <si>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</si>
  <si>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</si>
  <si>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</si>
  <si>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</si>
  <si>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</si>
  <si>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</si>
  <si>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</si>
  <si>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</si>
  <si>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</si>
  <si>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</si>
  <si>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</si>
  <si>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</si>
  <si>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</si>
  <si>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</si>
  <si>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</si>
  <si>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</si>
  <si>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</si>
  <si>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</si>
  <si>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</si>
  <si>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</si>
  <si>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</si>
  <si>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</si>
  <si>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</si>
  <si>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</si>
  <si>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</si>
  <si>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</si>
  <si>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</si>
  <si>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</si>
  <si>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</si>
  <si>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</si>
  <si>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</si>
  <si>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</si>
  <si>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</si>
  <si>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</si>
  <si>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</si>
  <si>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</si>
  <si>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</si>
  <si>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</si>
  <si>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</si>
  <si>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</si>
  <si>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</si>
  <si>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</si>
  <si>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</si>
  <si>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</si>
  <si>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</si>
  <si>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</si>
  <si>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</si>
  <si>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</si>
  <si>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</si>
  <si>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</si>
  <si>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</si>
  <si>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</si>
  <si>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</si>
  <si>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</si>
  <si>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</si>
  <si>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</si>
  <si>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</si>
  <si>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</si>
  <si>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</si>
  <si>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</si>
  <si>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</si>
  <si>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</si>
  <si>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</si>
  <si>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</si>
  <si>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</si>
  <si>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</si>
  <si>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</si>
  <si>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</si>
  <si>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</si>
  <si>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</si>
  <si>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</si>
  <si>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</si>
  <si>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</si>
  <si>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</si>
  <si>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</si>
  <si>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</si>
  <si>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</si>
  <si>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</si>
  <si>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</si>
  <si>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</si>
  <si>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</si>
  <si>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</si>
  <si>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</si>
  <si>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</si>
  <si>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</si>
  <si>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</si>
  <si>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</si>
  <si>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</si>
  <si>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</si>
  <si>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</si>
  <si>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</si>
  <si>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</si>
  <si>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</si>
  <si>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</si>
  <si>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</si>
  <si>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</si>
  <si>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</si>
  <si>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</si>
  <si>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</si>
  <si>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</si>
  <si>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</si>
  <si>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</si>
  <si>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</si>
  <si>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</si>
  <si>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</si>
  <si>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</si>
  <si>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</si>
  <si>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</si>
  <si>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</si>
  <si>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</si>
  <si>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</si>
  <si>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</si>
  <si>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</si>
  <si>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</si>
  <si>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</si>
  <si>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</si>
  <si>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</si>
  <si>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</si>
  <si>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</si>
  <si>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</si>
  <si>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</si>
  <si>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</si>
  <si>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</si>
  <si>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</si>
  <si>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</si>
  <si>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</si>
  <si>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</si>
  <si>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</si>
  <si>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</si>
  <si>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Transylvania</t>
  </si>
  <si>
    <t>Earthwork Balance Sheet</t>
  </si>
  <si>
    <t>HNTB</t>
  </si>
  <si>
    <t>-Y5- STA 10+85.00</t>
  </si>
  <si>
    <t>-MUP- STA. 13+50</t>
  </si>
  <si>
    <t>-L- STA. 28+46.74</t>
  </si>
  <si>
    <t>-MUP- STA 14+81.85</t>
  </si>
  <si>
    <t>-Y1- STA. 10+16.84</t>
  </si>
  <si>
    <t>-Y2- STA. 10+15.12</t>
  </si>
  <si>
    <t>-Y3- STA. 10+15.06</t>
  </si>
  <si>
    <t>-Y3- STA. 12+60.00</t>
  </si>
  <si>
    <t>-Y2- STA. 10+65.00</t>
  </si>
  <si>
    <t>-Y1- STA. 11+35.00</t>
  </si>
  <si>
    <t>-L- STA. 10+85.00</t>
  </si>
  <si>
    <t>-L- STA. 19+76.13 (BRIDGE)</t>
  </si>
  <si>
    <t>-L- 21+43.88 (BRIDGE)</t>
  </si>
  <si>
    <t>-Y5- STA. 10+60.00</t>
  </si>
  <si>
    <t>SHEET 1 OF 1</t>
  </si>
  <si>
    <t>NOTE: EARTHWORK QUANTITIES ARE CALCULATED BY THE ROADWAY DESIGNER.  THESE EARTHWORK QUANTITIES ARE BASED IN PART ON SUBSURFACE DATA PROVIDED BY THE GEOTECHNICAL ENGINEERING UNIT.</t>
  </si>
  <si>
    <t>EST. DDE = 145 CUBIC YARDS</t>
  </si>
  <si>
    <t>MATERIAL FOR STREAM BANK RESTORATION BACKFILL</t>
  </si>
  <si>
    <t>B-4676A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</si>
</sst>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6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6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 applyProtection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</xf>
    <xf numFmtId="1" fontId="14" fillId="0" borderId="10" xfId="0" applyNumberFormat="1" applyFont="1" applyBorder="1" applyAlignment="1" applyProtection="1">
      <alignment horizontal="center"/>
    </xf>
    <xf numFmtId="1" fontId="14" fillId="0" borderId="28" xfId="0" applyNumberFormat="1" applyFont="1" applyBorder="1" applyAlignment="1" applyProtection="1">
      <alignment horizontal="center"/>
    </xf>
    <xf numFmtId="1" fontId="14" fillId="0" borderId="29" xfId="0" applyNumberFormat="1" applyFont="1" applyBorder="1" applyAlignment="1" applyProtection="1">
      <alignment horizontal="center"/>
    </xf>
    <xf numFmtId="1" fontId="14" fillId="0" borderId="30" xfId="0" applyNumberFormat="1" applyFont="1" applyBorder="1" applyAlignment="1" applyProtection="1">
      <alignment horizontal="center"/>
    </xf>
    <xf numFmtId="1" fontId="14" fillId="0" borderId="31" xfId="0" applyNumberFormat="1" applyFont="1" applyBorder="1" applyAlignment="1" applyProtection="1">
      <alignment horizontal="center"/>
    </xf>
    <xf numFmtId="1" fontId="14" fillId="0" borderId="32" xfId="0" applyNumberFormat="1" applyFont="1" applyBorder="1" applyAlignment="1" applyProtection="1">
      <alignment horizontal="center"/>
    </xf>
    <xf numFmtId="1" fontId="14" fillId="0" borderId="33" xfId="0" applyNumberFormat="1" applyFont="1" applyBorder="1" applyAlignment="1" applyProtection="1">
      <alignment horizontal="center"/>
    </xf>
    <xf numFmtId="165" fontId="20" fillId="0" borderId="0" xfId="1" applyNumberFormat="1" applyFont="1" applyFill="1" applyAlignment="1" applyProtection="1">
      <protection locked="0"/>
    </xf>
    <xf numFmtId="165" fontId="20" fillId="0" borderId="0" xfId="1" applyNumberFormat="1" applyFont="1" applyFill="1" applyAlignment="1" applyProtection="1"/>
    <xf numFmtId="165" fontId="20" fillId="0" borderId="0" xfId="1" applyNumberFormat="1" applyFont="1" applyFill="1" applyAlignment="1" applyProtection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Alignment="1" applyProtection="1">
      <protection hidden="1"/>
    </xf>
    <xf numFmtId="9" fontId="18" fillId="0" borderId="0" xfId="0" applyNumberFormat="1" applyFont="1" applyFill="1" applyBorder="1" applyProtection="1">
      <protection locked="0"/>
    </xf>
    <xf numFmtId="9" fontId="1" fillId="0" borderId="0" xfId="0" applyNumberFormat="1" applyFont="1" applyBorder="1" applyProtection="1">
      <protection locked="0"/>
    </xf>
    <xf numFmtId="9" fontId="18" fillId="0" borderId="74" xfId="0" applyNumberFormat="1" applyFont="1" applyFill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0" fontId="5" fillId="0" borderId="9" xfId="0" applyFont="1" applyFill="1" applyBorder="1" applyAlignment="1" applyProtection="1">
      <alignment horizontal="center"/>
      <protection locked="0"/>
    </xf>
    <xf numFmtId="3" fontId="14" fillId="0" borderId="40" xfId="0" applyNumberFormat="1" applyFont="1" applyFill="1" applyBorder="1" applyAlignment="1" applyProtection="1">
      <alignment horizontal="center"/>
      <protection hidden="1"/>
    </xf>
    <xf numFmtId="3" fontId="14" fillId="0" borderId="10" xfId="0" applyNumberFormat="1" applyFont="1" applyFill="1" applyBorder="1" applyAlignment="1" applyProtection="1">
      <alignment horizontal="center"/>
      <protection hidden="1"/>
    </xf>
    <xf numFmtId="3" fontId="14" fillId="0" borderId="17" xfId="0" applyNumberFormat="1" applyFont="1" applyFill="1" applyBorder="1" applyAlignment="1" applyProtection="1">
      <alignment horizontal="center"/>
      <protection hidden="1"/>
    </xf>
    <xf numFmtId="3" fontId="14" fillId="0" borderId="27" xfId="0" applyNumberFormat="1" applyFont="1" applyFill="1" applyBorder="1" applyAlignment="1" applyProtection="1">
      <alignment horizontal="center"/>
      <protection hidden="1"/>
    </xf>
    <xf numFmtId="3" fontId="14" fillId="0" borderId="30" xfId="0" applyNumberFormat="1" applyFont="1" applyFill="1" applyBorder="1" applyAlignment="1" applyProtection="1">
      <alignment horizontal="center"/>
      <protection hidden="1"/>
    </xf>
    <xf numFmtId="0" fontId="5" fillId="0" borderId="10" xfId="0" applyFont="1" applyFill="1" applyBorder="1" applyAlignment="1" applyProtection="1">
      <alignment horizontal="center"/>
      <protection locked="0"/>
    </xf>
    <xf numFmtId="3" fontId="5" fillId="0" borderId="27" xfId="0" applyNumberFormat="1" applyFont="1" applyFill="1" applyBorder="1" applyAlignment="1" applyProtection="1">
      <alignment horizontal="center"/>
      <protection locked="0"/>
    </xf>
    <xf numFmtId="3" fontId="5" fillId="0" borderId="10" xfId="0" applyNumberFormat="1" applyFont="1" applyFill="1" applyBorder="1" applyAlignment="1" applyProtection="1">
      <alignment horizontal="center"/>
      <protection locked="0"/>
    </xf>
    <xf numFmtId="3" fontId="14" fillId="0" borderId="51" xfId="0" applyNumberFormat="1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locked="0"/>
    </xf>
    <xf numFmtId="3" fontId="14" fillId="0" borderId="27" xfId="0" applyNumberFormat="1" applyFont="1" applyFill="1" applyBorder="1" applyAlignment="1" applyProtection="1">
      <alignment horizontal="center"/>
      <protection locked="0"/>
    </xf>
    <xf numFmtId="3" fontId="14" fillId="0" borderId="10" xfId="0" applyNumberFormat="1" applyFont="1" applyFill="1" applyBorder="1" applyAlignment="1" applyProtection="1">
      <alignment horizontal="center"/>
      <protection locked="0"/>
    </xf>
    <xf numFmtId="0" fontId="1" fillId="0" borderId="73" xfId="0" applyFont="1" applyBorder="1" applyAlignment="1" applyProtection="1">
      <protection locked="0"/>
    </xf>
    <xf numFmtId="0" fontId="1" fillId="0" borderId="73" xfId="0" applyFont="1" applyBorder="1" applyProtection="1">
      <protection locked="0" hidden="1"/>
    </xf>
    <xf numFmtId="3" fontId="5" fillId="0" borderId="40" xfId="0" applyNumberFormat="1" applyFont="1" applyFill="1" applyBorder="1" applyAlignment="1" applyProtection="1">
      <alignment horizontal="center"/>
      <protection locked="0"/>
    </xf>
    <xf numFmtId="3" fontId="14" fillId="0" borderId="50" xfId="0" applyNumberFormat="1" applyFont="1" applyFill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Fill="1" applyBorder="1" applyAlignment="1" applyProtection="1">
      <alignment horizontal="center"/>
      <protection hidden="1"/>
    </xf>
    <xf numFmtId="3" fontId="14" fillId="0" borderId="76" xfId="0" applyNumberFormat="1" applyFont="1" applyFill="1" applyBorder="1" applyAlignment="1" applyProtection="1">
      <alignment horizontal="center"/>
      <protection hidden="1"/>
    </xf>
    <xf numFmtId="3" fontId="14" fillId="0" borderId="77" xfId="0" applyNumberFormat="1" applyFont="1" applyFill="1" applyBorder="1" applyAlignment="1" applyProtection="1">
      <alignment horizontal="center"/>
      <protection hidden="1"/>
    </xf>
    <xf numFmtId="3" fontId="14" fillId="0" borderId="78" xfId="0" applyNumberFormat="1" applyFont="1" applyFill="1" applyBorder="1" applyAlignment="1" applyProtection="1">
      <alignment horizontal="center"/>
      <protection hidden="1"/>
    </xf>
    <xf numFmtId="3" fontId="14" fillId="0" borderId="79" xfId="0" applyNumberFormat="1" applyFont="1" applyFill="1" applyBorder="1" applyAlignment="1" applyProtection="1">
      <alignment horizontal="center"/>
      <protection hidden="1"/>
    </xf>
    <xf numFmtId="3" fontId="14" fillId="0" borderId="80" xfId="0" applyNumberFormat="1" applyFont="1" applyFill="1" applyBorder="1" applyAlignment="1" applyProtection="1">
      <alignment horizontal="center"/>
      <protection hidden="1"/>
    </xf>
    <xf numFmtId="0" fontId="5" fillId="0" borderId="9" xfId="0" quotePrefix="1" applyFont="1" applyBorder="1" applyAlignment="1" applyProtection="1">
      <alignment horizontal="center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0" fontId="5" fillId="0" borderId="48" xfId="0" quotePrefix="1" applyFont="1" applyBorder="1" applyAlignment="1" applyProtection="1">
      <alignment horizontal="center"/>
      <protection locked="0"/>
    </xf>
    <xf numFmtId="0" fontId="5" fillId="0" borderId="47" xfId="0" quotePrefix="1" applyFont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3" fontId="5" fillId="0" borderId="31" xfId="0" applyNumberFormat="1" applyFont="1" applyFill="1" applyBorder="1" applyAlignment="1" applyProtection="1">
      <alignment horizontal="center"/>
      <protection locked="0"/>
    </xf>
    <xf numFmtId="3" fontId="5" fillId="0" borderId="32" xfId="0" applyNumberFormat="1" applyFont="1" applyFill="1" applyBorder="1" applyAlignment="1" applyProtection="1">
      <alignment horizontal="center"/>
      <protection locked="0"/>
    </xf>
    <xf numFmtId="3" fontId="5" fillId="0" borderId="28" xfId="0" applyNumberFormat="1" applyFont="1" applyFill="1" applyBorder="1" applyAlignment="1" applyProtection="1">
      <alignment horizontal="center"/>
      <protection locked="0"/>
    </xf>
    <xf numFmtId="3" fontId="14" fillId="0" borderId="33" xfId="0" applyNumberFormat="1" applyFont="1" applyFill="1" applyBorder="1" applyAlignment="1" applyProtection="1">
      <alignment horizontal="center"/>
      <protection hidden="1"/>
    </xf>
    <xf numFmtId="3" fontId="14" fillId="0" borderId="28" xfId="0" applyNumberFormat="1" applyFont="1" applyFill="1" applyBorder="1" applyAlignment="1" applyProtection="1">
      <alignment horizontal="center"/>
      <protection hidden="1"/>
    </xf>
    <xf numFmtId="3" fontId="14" fillId="0" borderId="29" xfId="0" applyNumberFormat="1" applyFont="1" applyFill="1" applyBorder="1" applyAlignment="1" applyProtection="1">
      <alignment horizontal="center"/>
      <protection hidden="1"/>
    </xf>
    <xf numFmtId="3" fontId="14" fillId="0" borderId="54" xfId="0" applyNumberFormat="1" applyFont="1" applyFill="1" applyBorder="1" applyAlignment="1" applyProtection="1">
      <alignment horizontal="center"/>
      <protection hidden="1"/>
    </xf>
    <xf numFmtId="3" fontId="5" fillId="0" borderId="53" xfId="0" applyNumberFormat="1" applyFont="1" applyFill="1" applyBorder="1" applyAlignment="1" applyProtection="1">
      <alignment horizontal="center"/>
      <protection locked="0"/>
    </xf>
    <xf numFmtId="3" fontId="5" fillId="0" borderId="48" xfId="0" applyNumberFormat="1" applyFont="1" applyFill="1" applyBorder="1" applyAlignment="1" applyProtection="1">
      <alignment horizontal="center"/>
      <protection locked="0"/>
    </xf>
    <xf numFmtId="3" fontId="5" fillId="0" borderId="54" xfId="0" applyNumberFormat="1" applyFont="1" applyFill="1" applyBorder="1" applyAlignment="1" applyProtection="1">
      <alignment horizontal="center"/>
      <protection locked="0"/>
    </xf>
    <xf numFmtId="3" fontId="14" fillId="0" borderId="72" xfId="0" applyNumberFormat="1" applyFont="1" applyFill="1" applyBorder="1" applyAlignment="1" applyProtection="1">
      <alignment horizontal="center"/>
      <protection hidden="1"/>
    </xf>
    <xf numFmtId="3" fontId="14" fillId="0" borderId="48" xfId="0" applyNumberFormat="1" applyFont="1" applyFill="1" applyBorder="1" applyAlignment="1" applyProtection="1">
      <alignment horizontal="center"/>
      <protection hidden="1"/>
    </xf>
    <xf numFmtId="3" fontId="14" fillId="0" borderId="55" xfId="0" applyNumberFormat="1" applyFont="1" applyFill="1" applyBorder="1" applyAlignment="1" applyProtection="1">
      <alignment horizontal="center"/>
      <protection hidden="1"/>
    </xf>
    <xf numFmtId="3" fontId="14" fillId="0" borderId="56" xfId="0" applyNumberFormat="1" applyFont="1" applyFill="1" applyBorder="1" applyAlignment="1" applyProtection="1">
      <alignment horizontal="center"/>
      <protection hidden="1"/>
    </xf>
    <xf numFmtId="3" fontId="14" fillId="0" borderId="53" xfId="0" applyNumberFormat="1" applyFont="1" applyFill="1" applyBorder="1" applyAlignment="1" applyProtection="1">
      <alignment horizontal="center"/>
      <protection hidden="1"/>
    </xf>
    <xf numFmtId="3" fontId="14" fillId="0" borderId="57" xfId="0" applyNumberFormat="1" applyFont="1" applyFill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locked="0"/>
    </xf>
    <xf numFmtId="0" fontId="18" fillId="0" borderId="69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right"/>
    </xf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NumberFormat="1" applyFont="1" applyFill="1" applyBorder="1" applyAlignment="1" applyProtection="1">
      <alignment horizontal="center"/>
      <protection locked="0"/>
    </xf>
    <xf numFmtId="0" fontId="15" fillId="0" borderId="82" xfId="0" applyNumberFormat="1" applyFont="1" applyFill="1" applyBorder="1" applyAlignment="1" applyProtection="1">
      <alignment horizontal="center"/>
      <protection locked="0"/>
    </xf>
    <xf numFmtId="0" fontId="15" fillId="0" borderId="84" xfId="0" applyNumberFormat="1" applyFont="1" applyFill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/>
  <dimension ref="A1:S46"/>
  <sheetViews>
    <sheetView showGridLines="0" showZeros="0" tabSelected="1" view="pageBreakPreview" topLeftCell="A6" zoomScale="85" zoomScaleNormal="70" zoomScaleSheetLayoutView="85" workbookViewId="0">
      <selection activeCell="N38" sqref="N38"/>
    </sheetView>
  </sheetViews>
  <sheetFormatPr defaultRowHeight="15.75" x14ac:dyDescent="0.25"/>
  <cols>
    <col min="1" max="1" width="20.625" customWidth="1"/>
    <col min="2" max="2" width="27.1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84" t="s">
        <v>148</v>
      </c>
      <c r="H1" s="285"/>
      <c r="I1" s="285"/>
      <c r="J1" s="28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94" t="s">
        <v>110</v>
      </c>
      <c r="H2" s="294"/>
      <c r="I2" s="294"/>
      <c r="J2" s="294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3" t="s">
        <v>168</v>
      </c>
      <c r="C3" s="3" t="s">
        <v>143</v>
      </c>
      <c r="D3" s="248" t="s">
        <v>106</v>
      </c>
      <c r="E3" s="222"/>
      <c r="F3" s="224"/>
      <c r="G3" s="3" t="s">
        <v>144</v>
      </c>
      <c r="H3" s="301">
        <f ca="1">TODAY()</f>
        <v>46189</v>
      </c>
      <c r="I3" s="301"/>
      <c r="J3" s="282" t="s">
        <v>124</v>
      </c>
      <c r="K3" s="282"/>
      <c r="L3" s="283" t="s">
        <v>149</v>
      </c>
      <c r="M3" s="283"/>
      <c r="O3" s="18" t="s">
        <v>164</v>
      </c>
    </row>
    <row r="4" spans="1:19" ht="12" customHeight="1" thickBot="1" x14ac:dyDescent="0.3">
      <c r="D4" s="20"/>
      <c r="E4" s="20"/>
      <c r="S4" s="286" t="s">
        <v>146</v>
      </c>
    </row>
    <row r="5" spans="1:19" ht="16.5" customHeight="1" thickBot="1" x14ac:dyDescent="0.3">
      <c r="A5" s="30"/>
      <c r="B5" s="14"/>
      <c r="C5" s="295" t="s">
        <v>120</v>
      </c>
      <c r="D5" s="296"/>
      <c r="E5" s="296"/>
      <c r="F5" s="296"/>
      <c r="G5" s="297"/>
      <c r="H5" s="298" t="s">
        <v>121</v>
      </c>
      <c r="I5" s="299"/>
      <c r="J5" s="299"/>
      <c r="K5" s="300"/>
      <c r="L5" s="39"/>
      <c r="M5" s="291" t="s">
        <v>9</v>
      </c>
      <c r="N5" s="292"/>
      <c r="O5" s="292"/>
      <c r="P5" s="293"/>
      <c r="S5" s="28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4" t="s">
        <v>0</v>
      </c>
      <c r="I6" s="4" t="s">
        <v>2</v>
      </c>
      <c r="J6" s="213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8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1">
        <f>IF(S7&lt;&gt;"",S7,VLOOKUP(D3,County!A3:B102,2,FALSE))</f>
        <v>0.15</v>
      </c>
      <c r="L7" s="188"/>
      <c r="M7" s="186"/>
      <c r="N7" s="190"/>
      <c r="O7" s="192"/>
      <c r="P7" s="194"/>
      <c r="S7" s="227">
        <v>0.15</v>
      </c>
    </row>
    <row r="8" spans="1:19" s="8" customFormat="1" ht="13.5" customHeight="1" x14ac:dyDescent="0.25">
      <c r="A8" s="259" t="s">
        <v>160</v>
      </c>
      <c r="B8" s="260" t="s">
        <v>161</v>
      </c>
      <c r="C8" s="130">
        <f>SUM(D8,F8:G8)</f>
        <v>1177</v>
      </c>
      <c r="D8" s="118"/>
      <c r="E8" s="118"/>
      <c r="F8" s="118"/>
      <c r="G8" s="119">
        <v>1177</v>
      </c>
      <c r="H8" s="217">
        <v>8516</v>
      </c>
      <c r="I8" s="118"/>
      <c r="J8" s="215">
        <f>IF(H8&gt;=I8,H8-I8,0)</f>
        <v>8516</v>
      </c>
      <c r="K8" s="131">
        <f>INT(J8*(1+$K$7)+I8)</f>
        <v>9793</v>
      </c>
      <c r="L8" s="132">
        <f>IF(K8&gt;(D8+G8),K8-(D8+G8),0)</f>
        <v>8616</v>
      </c>
      <c r="M8" s="130">
        <f>IF(D8&gt;I8,D8-I8,0)</f>
        <v>0</v>
      </c>
      <c r="N8" s="133"/>
      <c r="O8" s="134">
        <f>E8+F8</f>
        <v>0</v>
      </c>
      <c r="P8" s="135">
        <f>SUM(M8:O8)</f>
        <v>0</v>
      </c>
      <c r="S8" s="225"/>
    </row>
    <row r="9" spans="1:19" s="8" customFormat="1" ht="13.5" customHeight="1" x14ac:dyDescent="0.25">
      <c r="A9" s="259" t="s">
        <v>154</v>
      </c>
      <c r="B9" s="260" t="s">
        <v>159</v>
      </c>
      <c r="C9" s="235">
        <f>SUM(D9,F9:G9)</f>
        <v>255</v>
      </c>
      <c r="D9" s="264"/>
      <c r="E9" s="264"/>
      <c r="F9" s="264"/>
      <c r="G9" s="265">
        <v>255</v>
      </c>
      <c r="H9" s="266">
        <v>4</v>
      </c>
      <c r="I9" s="264"/>
      <c r="J9" s="267">
        <f>IF(H9&gt;=I9,H9-I9,0)</f>
        <v>4</v>
      </c>
      <c r="K9" s="236">
        <f t="shared" ref="K9:K11" si="0">INT(J9*(1+$K$7)+I9)</f>
        <v>4</v>
      </c>
      <c r="L9" s="237">
        <f>IF(K9&gt;(D9+G9),K9-(D9+G9),0)</f>
        <v>0</v>
      </c>
      <c r="M9" s="268">
        <f>IF(D9&gt;I9,D9-I9,0)</f>
        <v>0</v>
      </c>
      <c r="N9" s="269">
        <f t="shared" ref="N9:N11" si="1">IF(G9&gt;K9,G9-K9,0)</f>
        <v>251</v>
      </c>
      <c r="O9" s="238">
        <f>E9+F9</f>
        <v>0</v>
      </c>
      <c r="P9" s="239">
        <f>SUM(M9:O9)</f>
        <v>251</v>
      </c>
      <c r="S9" s="225"/>
    </row>
    <row r="10" spans="1:19" s="8" customFormat="1" ht="13.5" customHeight="1" x14ac:dyDescent="0.25">
      <c r="A10" s="259" t="s">
        <v>155</v>
      </c>
      <c r="B10" s="260" t="s">
        <v>158</v>
      </c>
      <c r="C10" s="268">
        <f>SUM(D10,F10:G10)</f>
        <v>78</v>
      </c>
      <c r="D10" s="264"/>
      <c r="E10" s="264"/>
      <c r="F10" s="264"/>
      <c r="G10" s="265">
        <v>78</v>
      </c>
      <c r="H10" s="266">
        <v>10</v>
      </c>
      <c r="I10" s="264"/>
      <c r="J10" s="267">
        <f>IF(H10&gt;=I10,H10-I10,0)</f>
        <v>10</v>
      </c>
      <c r="K10" s="236">
        <f t="shared" si="0"/>
        <v>11</v>
      </c>
      <c r="L10" s="237">
        <f>IF(K10&gt;(D10+G10),K10-(D10+G10),0)</f>
        <v>0</v>
      </c>
      <c r="M10" s="268">
        <f>IF(D10&gt;I10,D10-I10,0)</f>
        <v>0</v>
      </c>
      <c r="N10" s="269">
        <f t="shared" si="1"/>
        <v>67</v>
      </c>
      <c r="O10" s="238">
        <f>E10+F10</f>
        <v>0</v>
      </c>
      <c r="P10" s="239">
        <f>SUM(M10:O10)</f>
        <v>67</v>
      </c>
      <c r="S10" s="226"/>
    </row>
    <row r="11" spans="1:19" s="8" customFormat="1" ht="13.5" customHeight="1" thickBot="1" x14ac:dyDescent="0.25">
      <c r="A11" s="262" t="s">
        <v>156</v>
      </c>
      <c r="B11" s="261" t="s">
        <v>157</v>
      </c>
      <c r="C11" s="270">
        <f>SUM(D11,F11:G11)</f>
        <v>718</v>
      </c>
      <c r="D11" s="271"/>
      <c r="E11" s="271"/>
      <c r="F11" s="271"/>
      <c r="G11" s="272">
        <v>718</v>
      </c>
      <c r="H11" s="273">
        <v>1076</v>
      </c>
      <c r="I11" s="271"/>
      <c r="J11" s="274">
        <f>IF(H11&gt;=I11,H11-I11,0)</f>
        <v>1076</v>
      </c>
      <c r="K11" s="275">
        <f t="shared" si="0"/>
        <v>1237</v>
      </c>
      <c r="L11" s="276">
        <f>IF(K11&gt;(D11+G11),K11-(D11+G11),0)</f>
        <v>519</v>
      </c>
      <c r="M11" s="270">
        <f>IF(D11&gt;I11,D11-I11,0)</f>
        <v>0</v>
      </c>
      <c r="N11" s="277">
        <f t="shared" si="1"/>
        <v>0</v>
      </c>
      <c r="O11" s="278">
        <f>E11+F11</f>
        <v>0</v>
      </c>
      <c r="P11" s="279">
        <f>SUM(M11:O11)</f>
        <v>0</v>
      </c>
    </row>
    <row r="12" spans="1:19" s="8" customFormat="1" ht="16.149999999999999" customHeight="1" thickTop="1" x14ac:dyDescent="0.2">
      <c r="A12" s="104"/>
      <c r="B12" s="105" t="s">
        <v>118</v>
      </c>
      <c r="C12" s="137">
        <f t="shared" ref="C12:P12" si="2">INT(SUM(C8:C11))</f>
        <v>2228</v>
      </c>
      <c r="D12" s="146">
        <f t="shared" si="2"/>
        <v>0</v>
      </c>
      <c r="E12" s="146">
        <f t="shared" si="2"/>
        <v>0</v>
      </c>
      <c r="F12" s="146">
        <f t="shared" si="2"/>
        <v>0</v>
      </c>
      <c r="G12" s="146">
        <f t="shared" si="2"/>
        <v>2228</v>
      </c>
      <c r="H12" s="147">
        <f t="shared" si="2"/>
        <v>9606</v>
      </c>
      <c r="I12" s="146">
        <f t="shared" si="2"/>
        <v>0</v>
      </c>
      <c r="J12" s="146">
        <f t="shared" si="2"/>
        <v>9606</v>
      </c>
      <c r="K12" s="146">
        <f t="shared" si="2"/>
        <v>11045</v>
      </c>
      <c r="L12" s="148">
        <f t="shared" si="2"/>
        <v>9135</v>
      </c>
      <c r="M12" s="137">
        <f t="shared" si="2"/>
        <v>0</v>
      </c>
      <c r="N12" s="138">
        <f t="shared" si="2"/>
        <v>318</v>
      </c>
      <c r="O12" s="138">
        <f t="shared" si="2"/>
        <v>0</v>
      </c>
      <c r="P12" s="149">
        <f t="shared" si="2"/>
        <v>318</v>
      </c>
    </row>
    <row r="13" spans="1:19" s="8" customFormat="1" ht="13.5" customHeight="1" x14ac:dyDescent="0.2">
      <c r="A13" s="168"/>
      <c r="B13" s="169"/>
      <c r="C13" s="170"/>
      <c r="D13" s="171"/>
      <c r="E13" s="171"/>
      <c r="F13" s="171"/>
      <c r="G13" s="172"/>
      <c r="H13" s="170"/>
      <c r="I13" s="171"/>
      <c r="J13" s="173"/>
      <c r="K13" s="174"/>
      <c r="L13" s="175"/>
      <c r="M13" s="170"/>
      <c r="N13" s="176"/>
      <c r="O13" s="177"/>
      <c r="P13" s="178"/>
    </row>
    <row r="14" spans="1:19" s="8" customFormat="1" ht="13.5" customHeight="1" x14ac:dyDescent="0.2">
      <c r="A14" s="259" t="s">
        <v>162</v>
      </c>
      <c r="B14" s="260" t="s">
        <v>152</v>
      </c>
      <c r="C14" s="136">
        <f>SUM(D14,F14:G14)</f>
        <v>271</v>
      </c>
      <c r="D14" s="120"/>
      <c r="E14" s="120"/>
      <c r="F14" s="120"/>
      <c r="G14" s="121">
        <v>271</v>
      </c>
      <c r="H14" s="218">
        <v>5278</v>
      </c>
      <c r="I14" s="120"/>
      <c r="J14" s="152">
        <f>IF(H14&gt;=I14,H14-I14,0)</f>
        <v>5278</v>
      </c>
      <c r="K14" s="131">
        <f t="shared" ref="K14" si="3">INT(J14*(1+$K$7)+I14)</f>
        <v>6069</v>
      </c>
      <c r="L14" s="132">
        <f>IF(K14&gt;(D14+G14),K14-(D14+G14),0)</f>
        <v>5798</v>
      </c>
      <c r="M14" s="137">
        <f>IF(D14&gt;I14,D14-I14,0)</f>
        <v>0</v>
      </c>
      <c r="N14" s="138">
        <f t="shared" ref="N14" si="4">IF(G14&gt;K14,G14-K14,0)</f>
        <v>0</v>
      </c>
      <c r="O14" s="134">
        <f>E14+F14</f>
        <v>0</v>
      </c>
      <c r="P14" s="139">
        <f>SUM(M14:O14)</f>
        <v>0</v>
      </c>
    </row>
    <row r="15" spans="1:19" s="8" customFormat="1" ht="13.5" customHeight="1" x14ac:dyDescent="0.2">
      <c r="A15" s="259" t="s">
        <v>163</v>
      </c>
      <c r="B15" s="260" t="s">
        <v>150</v>
      </c>
      <c r="C15" s="268">
        <f>SUM(D15,F15:G15)</f>
        <v>11</v>
      </c>
      <c r="D15" s="264"/>
      <c r="E15" s="264"/>
      <c r="F15" s="264"/>
      <c r="G15" s="265">
        <v>11</v>
      </c>
      <c r="H15" s="266">
        <v>1</v>
      </c>
      <c r="I15" s="264"/>
      <c r="J15" s="267">
        <f>IF(H15&gt;=I15,H15-I15,0)</f>
        <v>1</v>
      </c>
      <c r="K15" s="236">
        <f t="shared" ref="K15:K18" si="5">INT(J15*(1+$K$7)+I15)</f>
        <v>1</v>
      </c>
      <c r="L15" s="237">
        <f>IF(K15&gt;(D15+G15),K15-(D15+G15),0)</f>
        <v>0</v>
      </c>
      <c r="M15" s="268">
        <f>IF(D15&gt;I15,D15-I15,0)</f>
        <v>0</v>
      </c>
      <c r="N15" s="269">
        <f t="shared" ref="N15:N18" si="6">IF(G15&gt;K15,G15-K15,0)</f>
        <v>10</v>
      </c>
      <c r="O15" s="238">
        <f>E15+F15</f>
        <v>0</v>
      </c>
      <c r="P15" s="239">
        <f>SUM(M15:O15)</f>
        <v>10</v>
      </c>
    </row>
    <row r="16" spans="1:19" s="8" customFormat="1" ht="13.5" customHeight="1" x14ac:dyDescent="0.2">
      <c r="A16" s="259" t="s">
        <v>151</v>
      </c>
      <c r="B16" s="260" t="s">
        <v>153</v>
      </c>
      <c r="C16" s="268">
        <f>SUM(D16,F16:G16)</f>
        <v>559</v>
      </c>
      <c r="D16" s="264"/>
      <c r="E16" s="264"/>
      <c r="F16" s="264"/>
      <c r="G16" s="265">
        <v>559</v>
      </c>
      <c r="H16" s="266">
        <v>10</v>
      </c>
      <c r="I16" s="264"/>
      <c r="J16" s="267">
        <f>IF(H16&gt;=I16,H16-I16,0)</f>
        <v>10</v>
      </c>
      <c r="K16" s="236">
        <f t="shared" si="5"/>
        <v>11</v>
      </c>
      <c r="L16" s="237">
        <f>IF(K16&gt;(D16+G16),K16-(D16+G16),0)</f>
        <v>0</v>
      </c>
      <c r="M16" s="268">
        <f>IF(D16&gt;I16,D16-I16,0)</f>
        <v>0</v>
      </c>
      <c r="N16" s="269">
        <f t="shared" si="6"/>
        <v>548</v>
      </c>
      <c r="O16" s="238">
        <f>E16+F16</f>
        <v>0</v>
      </c>
      <c r="P16" s="239">
        <f>SUM(M16:O16)</f>
        <v>548</v>
      </c>
    </row>
    <row r="17" spans="1:16" s="8" customFormat="1" ht="13.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8"/>
      <c r="I17" s="120"/>
      <c r="J17" s="152">
        <f>IF(H17&gt;=I17,H17-I17,0)</f>
        <v>0</v>
      </c>
      <c r="K17" s="131">
        <f t="shared" si="5"/>
        <v>0</v>
      </c>
      <c r="L17" s="132">
        <f>IF(K17&gt;(D17+G17),K17-(D17+G17),0)</f>
        <v>0</v>
      </c>
      <c r="M17" s="137">
        <f>IF(D17&gt;I17,D17-I17,0)</f>
        <v>0</v>
      </c>
      <c r="N17" s="138">
        <f t="shared" si="6"/>
        <v>0</v>
      </c>
      <c r="O17" s="134">
        <f>E17+F17</f>
        <v>0</v>
      </c>
      <c r="P17" s="139">
        <f>SUM(M17:O17)</f>
        <v>0</v>
      </c>
    </row>
    <row r="18" spans="1:16" s="8" customFormat="1" ht="13.5" customHeight="1" thickBot="1" x14ac:dyDescent="0.25">
      <c r="A18" s="102"/>
      <c r="B18" s="103"/>
      <c r="C18" s="150">
        <f>SUM(D18,F18:G18)</f>
        <v>0</v>
      </c>
      <c r="D18" s="122"/>
      <c r="E18" s="122"/>
      <c r="F18" s="122"/>
      <c r="G18" s="123"/>
      <c r="H18" s="219"/>
      <c r="I18" s="122"/>
      <c r="J18" s="216">
        <f>IF(H18&gt;=I18,H18-I18,0)</f>
        <v>0</v>
      </c>
      <c r="K18" s="141">
        <f t="shared" si="5"/>
        <v>0</v>
      </c>
      <c r="L18" s="142">
        <f>IF(K18&gt;(D18+G18),K18-(D18+G18),0)</f>
        <v>0</v>
      </c>
      <c r="M18" s="140">
        <f>IF(D18&gt;I18,D18-I18,0)</f>
        <v>0</v>
      </c>
      <c r="N18" s="143">
        <f t="shared" si="6"/>
        <v>0</v>
      </c>
      <c r="O18" s="144">
        <f>E18+F18</f>
        <v>0</v>
      </c>
      <c r="P18" s="145">
        <f>SUM(M18:O18)</f>
        <v>0</v>
      </c>
    </row>
    <row r="19" spans="1:16" s="8" customFormat="1" ht="13.5" customHeight="1" thickTop="1" x14ac:dyDescent="0.2">
      <c r="A19" s="104"/>
      <c r="B19" s="195" t="s">
        <v>118</v>
      </c>
      <c r="C19" s="147">
        <f>INT(SUM(C14:C18))</f>
        <v>841</v>
      </c>
      <c r="D19" s="146">
        <f t="shared" ref="D19:F19" si="7">INT(SUM(D15:D18))</f>
        <v>0</v>
      </c>
      <c r="E19" s="146">
        <f t="shared" si="7"/>
        <v>0</v>
      </c>
      <c r="F19" s="146">
        <f t="shared" si="7"/>
        <v>0</v>
      </c>
      <c r="G19" s="146">
        <f t="shared" ref="G19:P19" si="8">INT(SUM(G14:G18))</f>
        <v>841</v>
      </c>
      <c r="H19" s="137">
        <f t="shared" si="8"/>
        <v>5289</v>
      </c>
      <c r="I19" s="146">
        <f t="shared" si="8"/>
        <v>0</v>
      </c>
      <c r="J19" s="146">
        <f t="shared" si="8"/>
        <v>5289</v>
      </c>
      <c r="K19" s="146">
        <f t="shared" si="8"/>
        <v>6081</v>
      </c>
      <c r="L19" s="148">
        <f t="shared" si="8"/>
        <v>5798</v>
      </c>
      <c r="M19" s="137">
        <f t="shared" si="8"/>
        <v>0</v>
      </c>
      <c r="N19" s="138">
        <f t="shared" si="8"/>
        <v>558</v>
      </c>
      <c r="O19" s="146">
        <f t="shared" si="8"/>
        <v>0</v>
      </c>
      <c r="P19" s="149">
        <f t="shared" si="8"/>
        <v>558</v>
      </c>
    </row>
    <row r="20" spans="1:16" s="8" customFormat="1" ht="13.5" customHeight="1" x14ac:dyDescent="0.2">
      <c r="A20" s="168"/>
      <c r="B20" s="169"/>
      <c r="C20" s="170"/>
      <c r="D20" s="171"/>
      <c r="E20" s="171"/>
      <c r="F20" s="171"/>
      <c r="G20" s="172"/>
      <c r="H20" s="170"/>
      <c r="I20" s="171"/>
      <c r="J20" s="173"/>
      <c r="K20" s="174"/>
      <c r="L20" s="175"/>
      <c r="M20" s="170"/>
      <c r="N20" s="176"/>
      <c r="O20" s="177"/>
      <c r="P20" s="178"/>
    </row>
    <row r="21" spans="1:16" s="8" customFormat="1" ht="13.5" customHeight="1" x14ac:dyDescent="0.25">
      <c r="A21" s="196" t="s">
        <v>0</v>
      </c>
      <c r="B21" s="197"/>
      <c r="C21" s="136">
        <f>SUM(C12,C19)</f>
        <v>3069</v>
      </c>
      <c r="D21" s="134">
        <f t="shared" ref="D21:P21" si="9">SUM(D12,D19)</f>
        <v>0</v>
      </c>
      <c r="E21" s="134">
        <f t="shared" si="9"/>
        <v>0</v>
      </c>
      <c r="F21" s="134">
        <f t="shared" si="9"/>
        <v>0</v>
      </c>
      <c r="G21" s="131">
        <f t="shared" si="9"/>
        <v>3069</v>
      </c>
      <c r="H21" s="136">
        <f t="shared" si="9"/>
        <v>14895</v>
      </c>
      <c r="I21" s="134">
        <f t="shared" si="9"/>
        <v>0</v>
      </c>
      <c r="J21" s="134">
        <f t="shared" si="9"/>
        <v>14895</v>
      </c>
      <c r="K21" s="131">
        <f t="shared" si="9"/>
        <v>17126</v>
      </c>
      <c r="L21" s="132">
        <f t="shared" si="9"/>
        <v>14933</v>
      </c>
      <c r="M21" s="136">
        <f t="shared" si="9"/>
        <v>0</v>
      </c>
      <c r="N21" s="134">
        <f t="shared" si="9"/>
        <v>876</v>
      </c>
      <c r="O21" s="134">
        <f t="shared" si="9"/>
        <v>0</v>
      </c>
      <c r="P21" s="139">
        <f t="shared" si="9"/>
        <v>876</v>
      </c>
    </row>
    <row r="22" spans="1:16" s="8" customFormat="1" ht="13.5" customHeight="1" x14ac:dyDescent="0.2">
      <c r="A22" s="129" t="s">
        <v>134</v>
      </c>
      <c r="B22" s="25"/>
      <c r="C22" s="137"/>
      <c r="D22" s="198"/>
      <c r="E22" s="198"/>
      <c r="F22" s="198"/>
      <c r="G22" s="199"/>
      <c r="H22" s="136">
        <v>85</v>
      </c>
      <c r="I22" s="200"/>
      <c r="J22" s="124">
        <v>85</v>
      </c>
      <c r="K22" s="131">
        <f>ROUND(J22*(1+$K$7),0)</f>
        <v>98</v>
      </c>
      <c r="L22" s="132">
        <f>K22</f>
        <v>98</v>
      </c>
      <c r="M22" s="268">
        <f t="shared" ref="M22:M25" si="10">IF(D22&gt;I22,D22-I22,0)</f>
        <v>0</v>
      </c>
      <c r="N22" s="269">
        <f t="shared" ref="N22:N25" si="11">IF(G22&gt;K22,G22-K22,0)</f>
        <v>0</v>
      </c>
      <c r="O22" s="238">
        <f t="shared" ref="O22:O25" si="12">E22+F22</f>
        <v>0</v>
      </c>
      <c r="P22" s="239">
        <f t="shared" ref="P22:P25" si="13">SUM(M22:O22)</f>
        <v>0</v>
      </c>
    </row>
    <row r="23" spans="1:16" s="8" customFormat="1" ht="13.5" customHeight="1" x14ac:dyDescent="0.25">
      <c r="A23" s="129" t="s">
        <v>117</v>
      </c>
      <c r="B23" s="26"/>
      <c r="C23" s="136">
        <f>SUM(D23,F23:G23)</f>
        <v>-75</v>
      </c>
      <c r="D23" s="200"/>
      <c r="E23" s="200"/>
      <c r="F23" s="200"/>
      <c r="G23" s="125">
        <v>-75</v>
      </c>
      <c r="H23" s="136">
        <f>SUM(I23:J23)</f>
        <v>0</v>
      </c>
      <c r="I23" s="200"/>
      <c r="J23" s="200"/>
      <c r="K23" s="131">
        <f>J23*(1+$K$7)</f>
        <v>0</v>
      </c>
      <c r="L23" s="132">
        <f>IF(L21&gt;N21,-1*G23,0)</f>
        <v>75</v>
      </c>
      <c r="M23" s="268">
        <f t="shared" si="10"/>
        <v>0</v>
      </c>
      <c r="N23" s="269">
        <f t="shared" si="11"/>
        <v>0</v>
      </c>
      <c r="O23" s="238">
        <f t="shared" si="12"/>
        <v>0</v>
      </c>
      <c r="P23" s="239">
        <f t="shared" si="13"/>
        <v>0</v>
      </c>
    </row>
    <row r="24" spans="1:16" s="8" customFormat="1" ht="13.5" customHeight="1" x14ac:dyDescent="0.25">
      <c r="A24" s="129" t="s">
        <v>116</v>
      </c>
      <c r="B24" s="28"/>
      <c r="C24" s="156"/>
      <c r="D24" s="202"/>
      <c r="E24" s="202">
        <v>450</v>
      </c>
      <c r="F24" s="202"/>
      <c r="G24" s="280"/>
      <c r="H24" s="156"/>
      <c r="I24" s="202"/>
      <c r="J24" s="200"/>
      <c r="K24" s="131"/>
      <c r="L24" s="132"/>
      <c r="M24" s="268"/>
      <c r="N24" s="269"/>
      <c r="O24" s="238">
        <v>450</v>
      </c>
      <c r="P24" s="239">
        <f t="shared" si="13"/>
        <v>450</v>
      </c>
    </row>
    <row r="25" spans="1:16" s="8" customFormat="1" ht="13.5" customHeight="1" x14ac:dyDescent="0.25">
      <c r="A25" s="129" t="s">
        <v>167</v>
      </c>
      <c r="B25" s="28"/>
      <c r="C25" s="156"/>
      <c r="D25" s="202"/>
      <c r="E25" s="202"/>
      <c r="F25" s="202"/>
      <c r="G25" s="280"/>
      <c r="H25" s="156">
        <v>170</v>
      </c>
      <c r="I25" s="202"/>
      <c r="J25" s="124">
        <v>170</v>
      </c>
      <c r="K25" s="131">
        <f>ROUND(J25*(1+$K$7),0)</f>
        <v>196</v>
      </c>
      <c r="L25" s="237">
        <f>IF(K25&gt;(D25+G25),K25-(D25+G25),0)</f>
        <v>196</v>
      </c>
      <c r="M25" s="268">
        <f t="shared" si="10"/>
        <v>0</v>
      </c>
      <c r="N25" s="269">
        <f t="shared" si="11"/>
        <v>0</v>
      </c>
      <c r="O25" s="238">
        <f t="shared" si="12"/>
        <v>0</v>
      </c>
      <c r="P25" s="239">
        <f t="shared" si="13"/>
        <v>0</v>
      </c>
    </row>
    <row r="26" spans="1:16" s="8" customFormat="1" ht="13.5" customHeight="1" thickBot="1" x14ac:dyDescent="0.3">
      <c r="A26" s="129" t="s">
        <v>113</v>
      </c>
      <c r="B26" s="28"/>
      <c r="C26" s="156">
        <f>SUM(D26,F26:G26)</f>
        <v>0</v>
      </c>
      <c r="D26" s="202"/>
      <c r="E26" s="202"/>
      <c r="F26" s="202"/>
      <c r="G26" s="203"/>
      <c r="H26" s="156">
        <f>SUM(I26:J26)</f>
        <v>0</v>
      </c>
      <c r="I26" s="202"/>
      <c r="J26" s="202"/>
      <c r="K26" s="157"/>
      <c r="L26" s="158">
        <f>IF(SUM(N21:N23)&gt;SUM(L21:L23),SUM(L21:L23) *-1,SUM(N21:N23)*-1)+800</f>
        <v>-76</v>
      </c>
      <c r="M26" s="156"/>
      <c r="N26" s="159">
        <f>IF(N21&gt;SUM(L21:L23),SUM(L21:L23) *-1,N21*-1)+800</f>
        <v>-76</v>
      </c>
      <c r="O26" s="159"/>
      <c r="P26" s="160">
        <f t="shared" ref="P26" si="14">SUM(M26:O26)</f>
        <v>-76</v>
      </c>
    </row>
    <row r="27" spans="1:16" s="8" customFormat="1" ht="13.5" customHeight="1" thickTop="1" x14ac:dyDescent="0.25">
      <c r="A27" s="51" t="s">
        <v>112</v>
      </c>
      <c r="B27" s="52"/>
      <c r="C27" s="147">
        <f t="shared" ref="C27:P27" si="15">INT(SUM(C21:C26))</f>
        <v>2994</v>
      </c>
      <c r="D27" s="153">
        <f t="shared" si="15"/>
        <v>0</v>
      </c>
      <c r="E27" s="153">
        <f t="shared" si="15"/>
        <v>450</v>
      </c>
      <c r="F27" s="153">
        <f t="shared" si="15"/>
        <v>0</v>
      </c>
      <c r="G27" s="154">
        <f t="shared" si="15"/>
        <v>2994</v>
      </c>
      <c r="H27" s="147">
        <f t="shared" si="15"/>
        <v>15150</v>
      </c>
      <c r="I27" s="153">
        <f t="shared" si="15"/>
        <v>0</v>
      </c>
      <c r="J27" s="153">
        <f t="shared" si="15"/>
        <v>15150</v>
      </c>
      <c r="K27" s="154">
        <f t="shared" si="15"/>
        <v>17420</v>
      </c>
      <c r="L27" s="155">
        <f t="shared" si="15"/>
        <v>15226</v>
      </c>
      <c r="M27" s="147">
        <f t="shared" si="15"/>
        <v>0</v>
      </c>
      <c r="N27" s="153">
        <f t="shared" si="15"/>
        <v>800</v>
      </c>
      <c r="O27" s="153">
        <f t="shared" si="15"/>
        <v>450</v>
      </c>
      <c r="P27" s="161">
        <f t="shared" si="15"/>
        <v>1250</v>
      </c>
    </row>
    <row r="28" spans="1:16" s="8" customFormat="1" ht="13.5" customHeight="1" x14ac:dyDescent="0.2">
      <c r="A28" s="106"/>
      <c r="B28" s="25"/>
      <c r="C28" s="136"/>
      <c r="D28" s="200"/>
      <c r="E28" s="200"/>
      <c r="F28" s="200"/>
      <c r="G28" s="201"/>
      <c r="H28" s="136"/>
      <c r="I28" s="200"/>
      <c r="J28" s="200"/>
      <c r="K28" s="131"/>
      <c r="L28" s="132"/>
      <c r="M28" s="136"/>
      <c r="N28" s="134"/>
      <c r="O28" s="134"/>
      <c r="P28" s="139"/>
    </row>
    <row r="29" spans="1:16" s="8" customFormat="1" ht="13.5" customHeight="1" x14ac:dyDescent="0.25">
      <c r="A29" s="167" t="s">
        <v>135</v>
      </c>
      <c r="B29" s="114"/>
      <c r="C29" s="136"/>
      <c r="D29" s="200"/>
      <c r="E29" s="200"/>
      <c r="F29" s="200"/>
      <c r="G29" s="201"/>
      <c r="H29" s="136"/>
      <c r="I29" s="200"/>
      <c r="J29" s="200"/>
      <c r="K29" s="131"/>
      <c r="L29" s="132">
        <f>CEILING(IF(L27&gt;N27,L27*0.05,0),1)</f>
        <v>762</v>
      </c>
      <c r="M29" s="136"/>
      <c r="N29" s="134"/>
      <c r="O29" s="134"/>
      <c r="P29" s="139"/>
    </row>
    <row r="30" spans="1:16" s="8" customFormat="1" ht="13.5" customHeight="1" thickBot="1" x14ac:dyDescent="0.3">
      <c r="A30" s="115"/>
      <c r="B30" s="107"/>
      <c r="C30" s="140"/>
      <c r="D30" s="204"/>
      <c r="E30" s="204"/>
      <c r="F30" s="204"/>
      <c r="G30" s="205"/>
      <c r="H30" s="140"/>
      <c r="I30" s="204"/>
      <c r="J30" s="204"/>
      <c r="K30" s="141"/>
      <c r="L30" s="142"/>
      <c r="M30" s="140"/>
      <c r="N30" s="144"/>
      <c r="O30" s="144"/>
      <c r="P30" s="145"/>
    </row>
    <row r="31" spans="1:16" s="8" customFormat="1" ht="13.5" customHeight="1" thickTop="1" x14ac:dyDescent="0.2">
      <c r="A31" s="206" t="s">
        <v>114</v>
      </c>
      <c r="B31" s="207"/>
      <c r="C31" s="137">
        <f>SUM(C27:C30)</f>
        <v>2994</v>
      </c>
      <c r="D31" s="146">
        <f>SUM(D27:D30)</f>
        <v>0</v>
      </c>
      <c r="E31" s="146">
        <f>SUM(E27:E30)</f>
        <v>450</v>
      </c>
      <c r="F31" s="146">
        <f>SUM(F27:F30)</f>
        <v>0</v>
      </c>
      <c r="G31" s="151">
        <f>INT(SUM(G27:G30))</f>
        <v>2994</v>
      </c>
      <c r="H31" s="137">
        <f t="shared" ref="H31:P31" si="16">INT(SUM(H27:H30))</f>
        <v>15150</v>
      </c>
      <c r="I31" s="146">
        <f t="shared" si="16"/>
        <v>0</v>
      </c>
      <c r="J31" s="146">
        <f t="shared" si="16"/>
        <v>15150</v>
      </c>
      <c r="K31" s="151">
        <f t="shared" si="16"/>
        <v>17420</v>
      </c>
      <c r="L31" s="148">
        <f t="shared" si="16"/>
        <v>15988</v>
      </c>
      <c r="M31" s="137">
        <f t="shared" si="16"/>
        <v>0</v>
      </c>
      <c r="N31" s="146">
        <f t="shared" si="16"/>
        <v>800</v>
      </c>
      <c r="O31" s="146">
        <f t="shared" si="16"/>
        <v>450</v>
      </c>
      <c r="P31" s="149">
        <f t="shared" si="16"/>
        <v>1250</v>
      </c>
    </row>
    <row r="32" spans="1:16" s="8" customFormat="1" ht="13.5" customHeight="1" x14ac:dyDescent="0.25">
      <c r="A32" s="27"/>
      <c r="B32" s="26"/>
      <c r="C32" s="162"/>
      <c r="D32" s="124"/>
      <c r="E32" s="124"/>
      <c r="F32" s="124"/>
      <c r="G32" s="125"/>
      <c r="H32" s="162"/>
      <c r="I32" s="124"/>
      <c r="J32" s="124"/>
      <c r="K32" s="125"/>
      <c r="L32" s="179"/>
      <c r="M32" s="162"/>
      <c r="N32" s="124"/>
      <c r="O32" s="124"/>
      <c r="P32" s="180"/>
    </row>
    <row r="33" spans="1:16" s="8" customFormat="1" ht="13.5" customHeight="1" x14ac:dyDescent="0.25">
      <c r="A33" s="27" t="s">
        <v>115</v>
      </c>
      <c r="B33" s="26"/>
      <c r="C33" s="162">
        <f>CEILING(C31,100)</f>
        <v>3000</v>
      </c>
      <c r="D33" s="124"/>
      <c r="E33" s="124">
        <f>CEILING(E31,10)</f>
        <v>450</v>
      </c>
      <c r="F33" s="124"/>
      <c r="G33" s="125"/>
      <c r="H33" s="162"/>
      <c r="I33" s="124"/>
      <c r="J33" s="124"/>
      <c r="K33" s="125"/>
      <c r="L33" s="179">
        <f>CEILING(L31,500)</f>
        <v>16000</v>
      </c>
      <c r="M33" s="162"/>
      <c r="N33" s="124"/>
      <c r="O33" s="124"/>
      <c r="P33" s="180"/>
    </row>
    <row r="34" spans="1:16" s="8" customFormat="1" ht="13.5" customHeight="1" x14ac:dyDescent="0.25">
      <c r="A34" s="22"/>
      <c r="B34" s="26"/>
      <c r="C34" s="162"/>
      <c r="D34" s="124"/>
      <c r="E34" s="124"/>
      <c r="F34" s="124"/>
      <c r="G34" s="125"/>
      <c r="H34" s="162"/>
      <c r="I34" s="124"/>
      <c r="J34" s="124"/>
      <c r="K34" s="125"/>
      <c r="L34" s="179"/>
      <c r="M34" s="162"/>
      <c r="N34" s="124"/>
      <c r="O34" s="124"/>
      <c r="P34" s="180"/>
    </row>
    <row r="35" spans="1:16" s="8" customFormat="1" ht="13.5" customHeight="1" x14ac:dyDescent="0.25">
      <c r="A35" s="22"/>
      <c r="B35" s="26"/>
      <c r="C35" s="163"/>
      <c r="D35" s="124"/>
      <c r="E35" s="124"/>
      <c r="F35" s="124"/>
      <c r="G35" s="125"/>
      <c r="H35" s="162"/>
      <c r="I35" s="124"/>
      <c r="J35" s="124"/>
      <c r="K35" s="125"/>
      <c r="L35" s="181"/>
      <c r="M35" s="162"/>
      <c r="N35" s="124"/>
      <c r="O35" s="124"/>
      <c r="P35" s="180"/>
    </row>
    <row r="36" spans="1:16" s="8" customFormat="1" ht="13.5" customHeight="1" thickBot="1" x14ac:dyDescent="0.25">
      <c r="A36" s="128"/>
      <c r="B36" s="93"/>
      <c r="C36" s="164"/>
      <c r="D36" s="126"/>
      <c r="E36" s="126"/>
      <c r="F36" s="126"/>
      <c r="G36" s="127"/>
      <c r="H36" s="164"/>
      <c r="I36" s="126"/>
      <c r="J36" s="126"/>
      <c r="K36" s="127"/>
      <c r="L36" s="182"/>
      <c r="M36" s="164"/>
      <c r="N36" s="126"/>
      <c r="O36" s="126"/>
      <c r="P36" s="183"/>
    </row>
    <row r="37" spans="1:16" ht="13.5" customHeight="1" x14ac:dyDescent="0.25">
      <c r="A37" s="33" t="s">
        <v>165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ht="13.5" customHeight="1" x14ac:dyDescent="0.25"/>
    <row r="39" spans="1:16" ht="13.5" customHeight="1" x14ac:dyDescent="0.25"/>
    <row r="40" spans="1:16" ht="13.5" customHeight="1" x14ac:dyDescent="0.25">
      <c r="A40" s="263" t="s">
        <v>166</v>
      </c>
    </row>
    <row r="42" spans="1:16" x14ac:dyDescent="0.25">
      <c r="A42" s="304" t="s">
        <v>136</v>
      </c>
      <c r="B42" s="304"/>
      <c r="C42" s="304"/>
      <c r="D42" s="304"/>
      <c r="E42" s="304"/>
      <c r="F42" s="304"/>
    </row>
    <row r="43" spans="1:16" x14ac:dyDescent="0.25">
      <c r="A43" s="210" t="s">
        <v>138</v>
      </c>
      <c r="B43" s="211">
        <f>C27</f>
        <v>2994</v>
      </c>
      <c r="C43" s="302" t="s">
        <v>141</v>
      </c>
      <c r="D43" s="303"/>
      <c r="E43" s="305">
        <f>K27</f>
        <v>17420</v>
      </c>
      <c r="F43" s="281"/>
    </row>
    <row r="44" spans="1:16" x14ac:dyDescent="0.25">
      <c r="A44" s="210" t="s">
        <v>139</v>
      </c>
      <c r="B44" s="211">
        <f>E27</f>
        <v>450</v>
      </c>
      <c r="C44" s="302" t="s">
        <v>142</v>
      </c>
      <c r="D44" s="303"/>
      <c r="E44" s="305">
        <f>P27</f>
        <v>1250</v>
      </c>
      <c r="F44" s="281"/>
    </row>
    <row r="45" spans="1:16" x14ac:dyDescent="0.25">
      <c r="A45" s="210" t="s">
        <v>140</v>
      </c>
      <c r="B45" s="211">
        <f>L27</f>
        <v>15226</v>
      </c>
      <c r="C45" s="302"/>
      <c r="D45" s="303"/>
      <c r="E45" s="281"/>
      <c r="F45" s="281"/>
    </row>
    <row r="46" spans="1:16" x14ac:dyDescent="0.25">
      <c r="A46" s="210" t="s">
        <v>137</v>
      </c>
      <c r="B46" s="212">
        <f>SUM(B43:B45)</f>
        <v>18670</v>
      </c>
      <c r="C46" s="302" t="s">
        <v>137</v>
      </c>
      <c r="D46" s="303"/>
      <c r="E46" s="289">
        <f>SUM(E43:F45)</f>
        <v>18670</v>
      </c>
      <c r="F46" s="290"/>
    </row>
  </sheetData>
  <sheetProtection autoFilter="0" pivotTables="0"/>
  <mergeCells count="18">
    <mergeCell ref="E46:F46"/>
    <mergeCell ref="M5:P5"/>
    <mergeCell ref="G2:J2"/>
    <mergeCell ref="C5:G5"/>
    <mergeCell ref="H5:K5"/>
    <mergeCell ref="H3:I3"/>
    <mergeCell ref="C43:D43"/>
    <mergeCell ref="C44:D44"/>
    <mergeCell ref="C45:D45"/>
    <mergeCell ref="C46:D46"/>
    <mergeCell ref="A42:F42"/>
    <mergeCell ref="E43:F43"/>
    <mergeCell ref="E44:F44"/>
    <mergeCell ref="E45:F45"/>
    <mergeCell ref="J3:K3"/>
    <mergeCell ref="L3:M3"/>
    <mergeCell ref="G1:J1"/>
    <mergeCell ref="S4:S6"/>
  </mergeCells>
  <phoneticPr fontId="9" type="noConversion"/>
  <dataValidations disablePrompts="1"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17" scale="98" orientation="landscape" horizontalDpi="300" r:id="rId1"/>
  <headerFooter alignWithMargins="0">
    <oddFooter>&amp;L&amp;6&amp;F :  &amp;A&amp;R&amp;6&amp;D  &amp;T</oddFooter>
  </headerFooter>
  <ignoredErrors>
    <ignoredError sqref="C17" formulaRange="1"/>
    <ignoredError sqref="L23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B3" sqref="B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84" t="s">
        <v>148</v>
      </c>
      <c r="H1" s="285"/>
      <c r="I1" s="285"/>
      <c r="J1" s="28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94" t="s">
        <v>110</v>
      </c>
      <c r="H2" s="294"/>
      <c r="I2" s="294"/>
      <c r="J2" s="294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3"/>
      <c r="C3" s="3" t="s">
        <v>143</v>
      </c>
      <c r="D3" s="249" t="s">
        <v>106</v>
      </c>
      <c r="E3" s="228"/>
      <c r="F3" s="3" t="s">
        <v>144</v>
      </c>
      <c r="G3" s="223"/>
      <c r="H3" s="223"/>
      <c r="J3" s="282" t="s">
        <v>124</v>
      </c>
      <c r="K3" s="282"/>
      <c r="L3" s="223"/>
      <c r="M3" s="223"/>
      <c r="O3" s="18" t="s">
        <v>119</v>
      </c>
    </row>
    <row r="4" spans="1:19" ht="12" customHeight="1" thickBot="1" x14ac:dyDescent="0.3">
      <c r="D4" s="20"/>
      <c r="E4" s="20"/>
      <c r="S4" s="286" t="s">
        <v>146</v>
      </c>
    </row>
    <row r="5" spans="1:19" ht="16.5" thickBot="1" x14ac:dyDescent="0.3">
      <c r="A5" s="30"/>
      <c r="B5" s="14"/>
      <c r="C5" s="295" t="s">
        <v>120</v>
      </c>
      <c r="D5" s="296"/>
      <c r="E5" s="296"/>
      <c r="F5" s="296"/>
      <c r="G5" s="297"/>
      <c r="H5" s="298" t="s">
        <v>121</v>
      </c>
      <c r="I5" s="299"/>
      <c r="J5" s="299"/>
      <c r="K5" s="300"/>
      <c r="L5" s="39"/>
      <c r="M5" s="291" t="s">
        <v>9</v>
      </c>
      <c r="N5" s="292"/>
      <c r="O5" s="292"/>
      <c r="P5" s="293"/>
      <c r="S5" s="28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0" t="s">
        <v>0</v>
      </c>
      <c r="I6" s="4" t="s">
        <v>2</v>
      </c>
      <c r="J6" s="213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8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1">
        <f>IF(S7&lt;&gt;"",S7,VLOOKUP(D3,County!A3:B102,2,FALSE))</f>
        <v>0.15</v>
      </c>
      <c r="L7" s="188"/>
      <c r="M7" s="186"/>
      <c r="N7" s="190"/>
      <c r="O7" s="192"/>
      <c r="P7" s="194"/>
      <c r="S7" s="227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7"/>
      <c r="I8" s="118"/>
      <c r="J8" s="215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5"/>
    </row>
    <row r="9" spans="1:19" s="8" customFormat="1" ht="13.5" customHeight="1" x14ac:dyDescent="0.25">
      <c r="A9" s="101"/>
      <c r="B9" s="100"/>
      <c r="C9" s="136">
        <f>SUM(D9,F9:G9)</f>
        <v>0</v>
      </c>
      <c r="D9" s="120"/>
      <c r="E9" s="120"/>
      <c r="F9" s="120"/>
      <c r="G9" s="121"/>
      <c r="H9" s="218"/>
      <c r="I9" s="120"/>
      <c r="J9" s="152">
        <f>IF(H9&gt;=I9,H9-I9,0)</f>
        <v>0</v>
      </c>
      <c r="K9" s="131">
        <f>J9*(1+$K$7)+I9</f>
        <v>0</v>
      </c>
      <c r="L9" s="132">
        <f>IF(K9&gt;(D9+G9),K9-(D9+G9),0)</f>
        <v>0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5"/>
    </row>
    <row r="10" spans="1:19" s="8" customFormat="1" ht="13.5" customHeight="1" x14ac:dyDescent="0.25">
      <c r="A10" s="101"/>
      <c r="B10" s="100"/>
      <c r="C10" s="136">
        <f>SUM(D10,F10:G10)</f>
        <v>0</v>
      </c>
      <c r="D10" s="120"/>
      <c r="E10" s="120"/>
      <c r="F10" s="120"/>
      <c r="G10" s="121"/>
      <c r="H10" s="218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0</v>
      </c>
      <c r="O10" s="134">
        <f>E10+F10</f>
        <v>0</v>
      </c>
      <c r="P10" s="139">
        <f>SUM(M10:O10)</f>
        <v>0</v>
      </c>
      <c r="S10" s="225"/>
    </row>
    <row r="11" spans="1:19" s="8" customFormat="1" ht="13.5" customHeight="1" x14ac:dyDescent="0.25">
      <c r="A11" s="101"/>
      <c r="B11" s="100"/>
      <c r="C11" s="137">
        <f>SUM(D11,F11:G11)</f>
        <v>0</v>
      </c>
      <c r="D11" s="120"/>
      <c r="E11" s="120"/>
      <c r="F11" s="120"/>
      <c r="G11" s="121"/>
      <c r="H11" s="218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29"/>
    </row>
    <row r="12" spans="1:19" s="8" customFormat="1" ht="13.5" customHeight="1" thickBot="1" x14ac:dyDescent="0.25">
      <c r="A12" s="102"/>
      <c r="B12" s="103"/>
      <c r="C12" s="140">
        <f>SUM(D12,F12:G12)</f>
        <v>0</v>
      </c>
      <c r="D12" s="122"/>
      <c r="E12" s="122"/>
      <c r="F12" s="122"/>
      <c r="G12" s="123"/>
      <c r="H12" s="219"/>
      <c r="I12" s="122"/>
      <c r="J12" s="216">
        <f>IF(H12&gt;=I12,H12-I12,0)</f>
        <v>0</v>
      </c>
      <c r="K12" s="141">
        <f>J12*(1+$K$7)+I12</f>
        <v>0</v>
      </c>
      <c r="L12" s="142">
        <f>IF(K12&gt;(D12+G12),K12-(D12+G12),0)</f>
        <v>0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" customHeight="1" thickTop="1" x14ac:dyDescent="0.2">
      <c r="A13" s="104"/>
      <c r="B13" s="195" t="s">
        <v>118</v>
      </c>
      <c r="C13" s="137">
        <f>INT(SUM(C8:C12))</f>
        <v>0</v>
      </c>
      <c r="D13" s="146">
        <f t="shared" ref="D13:P13" si="0">INT(SUM(D8:D12))</f>
        <v>0</v>
      </c>
      <c r="E13" s="146">
        <f t="shared" si="0"/>
        <v>0</v>
      </c>
      <c r="F13" s="146">
        <f t="shared" si="0"/>
        <v>0</v>
      </c>
      <c r="G13" s="146">
        <f t="shared" si="0"/>
        <v>0</v>
      </c>
      <c r="H13" s="147">
        <f t="shared" si="0"/>
        <v>0</v>
      </c>
      <c r="I13" s="146">
        <f t="shared" si="0"/>
        <v>0</v>
      </c>
      <c r="J13" s="146">
        <f t="shared" si="0"/>
        <v>0</v>
      </c>
      <c r="K13" s="146">
        <f t="shared" si="0"/>
        <v>0</v>
      </c>
      <c r="L13" s="148">
        <f t="shared" si="0"/>
        <v>0</v>
      </c>
      <c r="M13" s="137">
        <f t="shared" si="0"/>
        <v>0</v>
      </c>
      <c r="N13" s="138">
        <f t="shared" si="0"/>
        <v>0</v>
      </c>
      <c r="O13" s="138">
        <f t="shared" si="0"/>
        <v>0</v>
      </c>
      <c r="P13" s="149">
        <f t="shared" si="0"/>
        <v>0</v>
      </c>
    </row>
    <row r="14" spans="1:19" s="8" customFormat="1" ht="13.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" customHeight="1" x14ac:dyDescent="0.2">
      <c r="A15" s="101"/>
      <c r="B15" s="100"/>
      <c r="C15" s="137">
        <f>SUM(D15,F15:G15)</f>
        <v>0</v>
      </c>
      <c r="D15" s="120"/>
      <c r="E15" s="120"/>
      <c r="F15" s="120"/>
      <c r="G15" s="121"/>
      <c r="H15" s="218"/>
      <c r="I15" s="120"/>
      <c r="J15" s="152">
        <f>IF(H15&gt;=I15,H15-I15,0)</f>
        <v>0</v>
      </c>
      <c r="K15" s="131">
        <f>J15*(1+$K$7)+I15</f>
        <v>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0</v>
      </c>
      <c r="O15" s="134">
        <f>E15+F15</f>
        <v>0</v>
      </c>
      <c r="P15" s="139">
        <f>SUM(M15:O15)</f>
        <v>0</v>
      </c>
    </row>
    <row r="16" spans="1:19" s="8" customFormat="1" ht="13.5" customHeight="1" x14ac:dyDescent="0.2">
      <c r="A16" s="101"/>
      <c r="B16" s="100"/>
      <c r="C16" s="137">
        <f>SUM(D16,F16:G16)</f>
        <v>0</v>
      </c>
      <c r="D16" s="120"/>
      <c r="E16" s="120"/>
      <c r="F16" s="120"/>
      <c r="G16" s="121"/>
      <c r="H16" s="218"/>
      <c r="I16" s="120"/>
      <c r="J16" s="152">
        <f>IF(H16&gt;=I16,H16-I16,0)</f>
        <v>0</v>
      </c>
      <c r="K16" s="131">
        <f>J16*(1+$K$7)+I16</f>
        <v>0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0</v>
      </c>
      <c r="O16" s="134">
        <f>E16+F16</f>
        <v>0</v>
      </c>
      <c r="P16" s="139">
        <f>SUM(M16:O16)</f>
        <v>0</v>
      </c>
    </row>
    <row r="17" spans="1:16" s="8" customFormat="1" ht="13.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8"/>
      <c r="I17" s="120"/>
      <c r="J17" s="152">
        <f>IF(H17&gt;=I17,H17-I17,0)</f>
        <v>0</v>
      </c>
      <c r="K17" s="131">
        <f>J17*(1+$K$7)+I17</f>
        <v>0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0</v>
      </c>
      <c r="O17" s="134">
        <f>E17+F17</f>
        <v>0</v>
      </c>
      <c r="P17" s="139">
        <f>SUM(M17:O17)</f>
        <v>0</v>
      </c>
    </row>
    <row r="18" spans="1:16" s="8" customFormat="1" ht="13.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8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19"/>
      <c r="I19" s="122"/>
      <c r="J19" s="216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" customHeight="1" thickTop="1" x14ac:dyDescent="0.2">
      <c r="A20" s="104"/>
      <c r="B20" s="195" t="s">
        <v>118</v>
      </c>
      <c r="C20" s="147">
        <f>INT(SUM(C15:C19))</f>
        <v>0</v>
      </c>
      <c r="D20" s="146">
        <f t="shared" ref="D20:P20" si="1">INT(SUM(D15:D19))</f>
        <v>0</v>
      </c>
      <c r="E20" s="146">
        <f t="shared" si="1"/>
        <v>0</v>
      </c>
      <c r="F20" s="146">
        <f t="shared" si="1"/>
        <v>0</v>
      </c>
      <c r="G20" s="146">
        <f t="shared" si="1"/>
        <v>0</v>
      </c>
      <c r="H20" s="137">
        <f t="shared" si="1"/>
        <v>0</v>
      </c>
      <c r="I20" s="146">
        <f t="shared" si="1"/>
        <v>0</v>
      </c>
      <c r="J20" s="146">
        <f t="shared" si="1"/>
        <v>0</v>
      </c>
      <c r="K20" s="146">
        <f t="shared" si="1"/>
        <v>0</v>
      </c>
      <c r="L20" s="148">
        <f t="shared" si="1"/>
        <v>0</v>
      </c>
      <c r="M20" s="137">
        <f t="shared" si="1"/>
        <v>0</v>
      </c>
      <c r="N20" s="138">
        <f t="shared" si="1"/>
        <v>0</v>
      </c>
      <c r="O20" s="146">
        <f t="shared" si="1"/>
        <v>0</v>
      </c>
      <c r="P20" s="149">
        <f t="shared" si="1"/>
        <v>0</v>
      </c>
    </row>
    <row r="21" spans="1:16" s="8" customFormat="1" ht="13.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" customHeight="1" x14ac:dyDescent="0.2">
      <c r="A22" s="101"/>
      <c r="B22" s="100"/>
      <c r="C22" s="137">
        <f>SUM(D22,F22:G22)</f>
        <v>0</v>
      </c>
      <c r="D22" s="120"/>
      <c r="E22" s="120"/>
      <c r="F22" s="120"/>
      <c r="G22" s="121"/>
      <c r="H22" s="218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" customHeight="1" x14ac:dyDescent="0.2">
      <c r="A23" s="101"/>
      <c r="B23" s="100"/>
      <c r="C23" s="137">
        <f>SUM(D23,F23:G23)</f>
        <v>0</v>
      </c>
      <c r="D23" s="120"/>
      <c r="E23" s="120"/>
      <c r="F23" s="120"/>
      <c r="G23" s="121"/>
      <c r="H23" s="218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" customHeight="1" x14ac:dyDescent="0.2">
      <c r="A24" s="101"/>
      <c r="B24" s="100"/>
      <c r="C24" s="137">
        <f>SUM(D24,F24:G24)</f>
        <v>0</v>
      </c>
      <c r="D24" s="120"/>
      <c r="E24" s="120"/>
      <c r="F24" s="120"/>
      <c r="G24" s="121"/>
      <c r="H24" s="218"/>
      <c r="I24" s="120"/>
      <c r="J24" s="152">
        <f>IF(H24&gt;=I24,H24-I24,0)</f>
        <v>0</v>
      </c>
      <c r="K24" s="131">
        <f>J24*(1+$K$7)+I24</f>
        <v>0</v>
      </c>
      <c r="L24" s="132">
        <f>IF(K24&gt;(D24+G24),K24-(D24+G24),0)</f>
        <v>0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8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" customHeight="1" thickBot="1" x14ac:dyDescent="0.25">
      <c r="A26" s="102"/>
      <c r="B26" s="103"/>
      <c r="C26" s="140">
        <f>SUM(D26,F26:G26)</f>
        <v>0</v>
      </c>
      <c r="D26" s="122"/>
      <c r="E26" s="122"/>
      <c r="F26" s="122"/>
      <c r="G26" s="123"/>
      <c r="H26" s="219"/>
      <c r="I26" s="122"/>
      <c r="J26" s="216">
        <f>IF(H26&gt;=I26,H26-I26,0)</f>
        <v>0</v>
      </c>
      <c r="K26" s="141">
        <f>J26*(1+$K$7)+I26</f>
        <v>0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0</v>
      </c>
      <c r="O26" s="144">
        <f>E26+F26</f>
        <v>0</v>
      </c>
      <c r="P26" s="145">
        <f>SUM(M26:O26)</f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INT(SUM(C22:C26))</f>
        <v>0</v>
      </c>
      <c r="D27" s="146">
        <f t="shared" ref="D27:P27" si="2">INT(SUM(D22:D26))</f>
        <v>0</v>
      </c>
      <c r="E27" s="146">
        <f t="shared" si="2"/>
        <v>0</v>
      </c>
      <c r="F27" s="146">
        <f t="shared" si="2"/>
        <v>0</v>
      </c>
      <c r="G27" s="151">
        <f t="shared" si="2"/>
        <v>0</v>
      </c>
      <c r="H27" s="137">
        <f t="shared" si="2"/>
        <v>0</v>
      </c>
      <c r="I27" s="146">
        <f t="shared" si="2"/>
        <v>0</v>
      </c>
      <c r="J27" s="152">
        <f t="shared" si="2"/>
        <v>0</v>
      </c>
      <c r="K27" s="151">
        <f t="shared" si="2"/>
        <v>0</v>
      </c>
      <c r="L27" s="148">
        <f t="shared" si="2"/>
        <v>0</v>
      </c>
      <c r="M27" s="137">
        <f t="shared" si="2"/>
        <v>0</v>
      </c>
      <c r="N27" s="138">
        <f t="shared" si="2"/>
        <v>0</v>
      </c>
      <c r="O27" s="146">
        <f t="shared" si="2"/>
        <v>0</v>
      </c>
      <c r="P27" s="149">
        <f t="shared" si="2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8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8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8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8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19"/>
      <c r="I33" s="122"/>
      <c r="J33" s="216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" customHeight="1" thickTop="1" x14ac:dyDescent="0.2">
      <c r="A34" s="104"/>
      <c r="B34" s="105" t="s">
        <v>118</v>
      </c>
      <c r="C34" s="137">
        <f>INT(SUM(C29:C33))</f>
        <v>0</v>
      </c>
      <c r="D34" s="146">
        <f t="shared" ref="D34:P34" si="3">INT(SUM(D29:D33))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 t="shared" si="3"/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" customHeight="1" x14ac:dyDescent="0.2">
      <c r="A36" s="101"/>
      <c r="B36" s="100"/>
      <c r="C36" s="137">
        <f>SUM(D36,F36:G36)</f>
        <v>0</v>
      </c>
      <c r="D36" s="120"/>
      <c r="E36" s="120"/>
      <c r="F36" s="120"/>
      <c r="G36" s="121"/>
      <c r="H36" s="218"/>
      <c r="I36" s="120"/>
      <c r="J36" s="152">
        <f>IF(H36&gt;=I36,H36-I36,0)</f>
        <v>0</v>
      </c>
      <c r="K36" s="131">
        <f>J36*(1+$K$7)+I36</f>
        <v>0</v>
      </c>
      <c r="L36" s="132">
        <f>IF(K36&gt;(D36+G36),K36-(D36+G36),0)</f>
        <v>0</v>
      </c>
      <c r="M36" s="137">
        <f>IF(D36&gt;I36,D36-I36,0)</f>
        <v>0</v>
      </c>
      <c r="N36" s="138">
        <f>IF(G36&gt;J36*(1+$K$7),G36-(J36*(1+$K$7)),0)</f>
        <v>0</v>
      </c>
      <c r="O36" s="134">
        <f>E36+F36</f>
        <v>0</v>
      </c>
      <c r="P36" s="139">
        <f>SUM(M36:O36)</f>
        <v>0</v>
      </c>
    </row>
    <row r="37" spans="1:16" s="8" customFormat="1" ht="13.5" customHeight="1" x14ac:dyDescent="0.2">
      <c r="A37" s="101"/>
      <c r="B37" s="100"/>
      <c r="C37" s="137">
        <f>SUM(D37,F37:G37)</f>
        <v>0</v>
      </c>
      <c r="D37" s="120"/>
      <c r="E37" s="120"/>
      <c r="F37" s="120"/>
      <c r="G37" s="121"/>
      <c r="H37" s="218"/>
      <c r="I37" s="120"/>
      <c r="J37" s="152">
        <f>IF(H37&gt;=I37,H37-I37,0)</f>
        <v>0</v>
      </c>
      <c r="K37" s="131">
        <f>J37*(1+$K$7)+I37</f>
        <v>0</v>
      </c>
      <c r="L37" s="132">
        <f>IF(K37&gt;(D37+G37),K37-(D37+G37),0)</f>
        <v>0</v>
      </c>
      <c r="M37" s="137">
        <f>IF(D37&gt;I37,D37-I37,0)</f>
        <v>0</v>
      </c>
      <c r="N37" s="138">
        <f>IF(G37&gt;J37*(1+$K$7),G37-(J37*(1+$K$7)),0)</f>
        <v>0</v>
      </c>
      <c r="O37" s="134">
        <f>E37+F37</f>
        <v>0</v>
      </c>
      <c r="P37" s="139">
        <f>SUM(M37:O37)</f>
        <v>0</v>
      </c>
    </row>
    <row r="38" spans="1:16" s="8" customFormat="1" ht="13.5" customHeight="1" x14ac:dyDescent="0.2">
      <c r="A38" s="101"/>
      <c r="B38" s="100"/>
      <c r="C38" s="137">
        <f>SUM(D38,F38:G38)</f>
        <v>0</v>
      </c>
      <c r="D38" s="120"/>
      <c r="E38" s="120"/>
      <c r="F38" s="120"/>
      <c r="G38" s="121"/>
      <c r="H38" s="218"/>
      <c r="I38" s="120"/>
      <c r="J38" s="152">
        <f>IF(H38&gt;=I38,H38-I38,0)</f>
        <v>0</v>
      </c>
      <c r="K38" s="131">
        <f>J38*(1+$K$7)+I38</f>
        <v>0</v>
      </c>
      <c r="L38" s="132">
        <f>IF(K38&gt;(D38+G38),K38-(D38+G38),0)</f>
        <v>0</v>
      </c>
      <c r="M38" s="137">
        <f>IF(D38&gt;I38,D38-I38,0)</f>
        <v>0</v>
      </c>
      <c r="N38" s="138">
        <f>IF(G38&gt;J38*(1+$K$7),G38-(J38*(1+$K$7)),0)</f>
        <v>0</v>
      </c>
      <c r="O38" s="134">
        <f>E38+F38</f>
        <v>0</v>
      </c>
      <c r="P38" s="139">
        <f>SUM(M38:O38)</f>
        <v>0</v>
      </c>
    </row>
    <row r="39" spans="1:16" s="8" customFormat="1" ht="13.5" customHeight="1" x14ac:dyDescent="0.2">
      <c r="A39" s="101"/>
      <c r="B39" s="100"/>
      <c r="C39" s="137">
        <f>SUM(D39,F39:G39)</f>
        <v>0</v>
      </c>
      <c r="D39" s="120"/>
      <c r="E39" s="120"/>
      <c r="F39" s="120"/>
      <c r="G39" s="121"/>
      <c r="H39" s="218"/>
      <c r="I39" s="120"/>
      <c r="J39" s="152">
        <f>IF(H39&gt;=I39,H39-I39,0)</f>
        <v>0</v>
      </c>
      <c r="K39" s="131">
        <f>J39*(1+$K$7)+I39</f>
        <v>0</v>
      </c>
      <c r="L39" s="132">
        <f>IF(K39&gt;(D39+G39),K39-(D39+G39),0)</f>
        <v>0</v>
      </c>
      <c r="M39" s="137">
        <f>IF(D39&gt;I39,D39-I39,0)</f>
        <v>0</v>
      </c>
      <c r="N39" s="138">
        <f>IF(G39&gt;J39*(1+$K$7),G39-(J39*(1+$K$7)),0)</f>
        <v>0</v>
      </c>
      <c r="O39" s="134">
        <f>E39+F39</f>
        <v>0</v>
      </c>
      <c r="P39" s="139">
        <f>SUM(M39:O39)</f>
        <v>0</v>
      </c>
    </row>
    <row r="40" spans="1:16" s="8" customFormat="1" ht="13.5" customHeight="1" thickBot="1" x14ac:dyDescent="0.25">
      <c r="A40" s="102"/>
      <c r="B40" s="103"/>
      <c r="C40" s="140">
        <f>SUM(D40,F40:G40)</f>
        <v>0</v>
      </c>
      <c r="D40" s="122"/>
      <c r="E40" s="122"/>
      <c r="F40" s="122"/>
      <c r="G40" s="123"/>
      <c r="H40" s="219"/>
      <c r="I40" s="122"/>
      <c r="J40" s="216">
        <f>IF(H40&gt;=I40,H40-I40,0)</f>
        <v>0</v>
      </c>
      <c r="K40" s="141">
        <f>J40*(1+$K$7)+I40</f>
        <v>0</v>
      </c>
      <c r="L40" s="142">
        <f>IF(K40&gt;(D40+G40),K40-(D40+G40),0)</f>
        <v>0</v>
      </c>
      <c r="M40" s="140">
        <f>IF(D40&gt;I40,D40-I40,0)</f>
        <v>0</v>
      </c>
      <c r="N40" s="143">
        <f>IF(G40&gt;J40*(1+$K$7),G40-(J40*(1+$K$7)),0)</f>
        <v>0</v>
      </c>
      <c r="O40" s="144">
        <f>E40+F40</f>
        <v>0</v>
      </c>
      <c r="P40" s="145">
        <f>SUM(M40:O40)</f>
        <v>0</v>
      </c>
    </row>
    <row r="41" spans="1:16" s="8" customFormat="1" ht="13.5" customHeight="1" thickTop="1" x14ac:dyDescent="0.2">
      <c r="A41" s="104"/>
      <c r="B41" s="105" t="s">
        <v>118</v>
      </c>
      <c r="C41" s="137">
        <f>INT(SUM(C36:C40))</f>
        <v>0</v>
      </c>
      <c r="D41" s="146">
        <f t="shared" ref="D41:P41" si="4">INT(SUM(D36:D40))</f>
        <v>0</v>
      </c>
      <c r="E41" s="146">
        <f t="shared" si="4"/>
        <v>0</v>
      </c>
      <c r="F41" s="146">
        <f t="shared" si="4"/>
        <v>0</v>
      </c>
      <c r="G41" s="151">
        <f t="shared" si="4"/>
        <v>0</v>
      </c>
      <c r="H41" s="147">
        <f t="shared" si="4"/>
        <v>0</v>
      </c>
      <c r="I41" s="153">
        <f t="shared" si="4"/>
        <v>0</v>
      </c>
      <c r="J41" s="153">
        <f t="shared" si="4"/>
        <v>0</v>
      </c>
      <c r="K41" s="154">
        <f t="shared" si="4"/>
        <v>0</v>
      </c>
      <c r="L41" s="155">
        <f t="shared" si="4"/>
        <v>0</v>
      </c>
      <c r="M41" s="137">
        <f t="shared" si="4"/>
        <v>0</v>
      </c>
      <c r="N41" s="138">
        <f t="shared" si="4"/>
        <v>0</v>
      </c>
      <c r="O41" s="146">
        <f t="shared" si="4"/>
        <v>0</v>
      </c>
      <c r="P41" s="149">
        <f t="shared" si="4"/>
        <v>0</v>
      </c>
    </row>
    <row r="42" spans="1:16" s="8" customFormat="1" ht="13.5" customHeight="1" x14ac:dyDescent="0.2">
      <c r="A42" s="168"/>
      <c r="B42" s="169"/>
      <c r="C42" s="170"/>
      <c r="D42" s="171"/>
      <c r="E42" s="171"/>
      <c r="F42" s="171"/>
      <c r="G42" s="172"/>
      <c r="H42" s="170"/>
      <c r="I42" s="171"/>
      <c r="J42" s="173"/>
      <c r="K42" s="174"/>
      <c r="L42" s="175"/>
      <c r="M42" s="170"/>
      <c r="N42" s="176"/>
      <c r="O42" s="177"/>
      <c r="P42" s="178"/>
    </row>
    <row r="43" spans="1:16" s="8" customFormat="1" ht="13.5" customHeight="1" x14ac:dyDescent="0.2">
      <c r="A43" s="101"/>
      <c r="B43" s="100"/>
      <c r="C43" s="137">
        <f>SUM(D43,F43:G43)</f>
        <v>0</v>
      </c>
      <c r="D43" s="120"/>
      <c r="E43" s="120"/>
      <c r="F43" s="120"/>
      <c r="G43" s="121"/>
      <c r="H43" s="218"/>
      <c r="I43" s="120"/>
      <c r="J43" s="152">
        <f>IF(H43&gt;=I43,H43-I43,0)</f>
        <v>0</v>
      </c>
      <c r="K43" s="131">
        <f>J43*(1+$K$7)+I43</f>
        <v>0</v>
      </c>
      <c r="L43" s="132">
        <f>IF(K43&gt;(D43+G43),K43-(D43+G43),0)</f>
        <v>0</v>
      </c>
      <c r="M43" s="137">
        <f>IF(D43&gt;I43,D43-I43,0)</f>
        <v>0</v>
      </c>
      <c r="N43" s="138">
        <f>IF(G43&gt;J43*(1+$K$7),G43-(J43*(1+$K$7)),0)</f>
        <v>0</v>
      </c>
      <c r="O43" s="134">
        <f>E43+F43</f>
        <v>0</v>
      </c>
      <c r="P43" s="139">
        <f>SUM(M43:O43)</f>
        <v>0</v>
      </c>
    </row>
    <row r="44" spans="1:16" s="8" customFormat="1" ht="13.5" customHeight="1" x14ac:dyDescent="0.2">
      <c r="A44" s="101"/>
      <c r="B44" s="100"/>
      <c r="C44" s="137">
        <f>SUM(D44,F44:G44)</f>
        <v>0</v>
      </c>
      <c r="D44" s="120"/>
      <c r="E44" s="120"/>
      <c r="F44" s="120"/>
      <c r="G44" s="121"/>
      <c r="H44" s="218"/>
      <c r="I44" s="120"/>
      <c r="J44" s="152">
        <f>IF(H44&gt;=I44,H44-I44,0)</f>
        <v>0</v>
      </c>
      <c r="K44" s="131">
        <f>J44*(1+$K$7)+I44</f>
        <v>0</v>
      </c>
      <c r="L44" s="132">
        <f>IF(K44&gt;(D44+G44),K44-(D44+G44),0)</f>
        <v>0</v>
      </c>
      <c r="M44" s="137">
        <f>IF(D44&gt;I44,D44-I44,0)</f>
        <v>0</v>
      </c>
      <c r="N44" s="138">
        <f>IF(G44&gt;J44*(1+$K$7),G44-(J44*(1+$K$7)),0)</f>
        <v>0</v>
      </c>
      <c r="O44" s="134">
        <f>E44+F44</f>
        <v>0</v>
      </c>
      <c r="P44" s="139">
        <f>SUM(M44:O44)</f>
        <v>0</v>
      </c>
    </row>
    <row r="45" spans="1:16" s="8" customFormat="1" ht="13.5" customHeight="1" x14ac:dyDescent="0.2">
      <c r="A45" s="101"/>
      <c r="B45" s="100"/>
      <c r="C45" s="137">
        <f>SUM(D45,F45:G45)</f>
        <v>0</v>
      </c>
      <c r="D45" s="120"/>
      <c r="E45" s="120"/>
      <c r="F45" s="120"/>
      <c r="G45" s="121"/>
      <c r="H45" s="218"/>
      <c r="I45" s="120"/>
      <c r="J45" s="152">
        <f>IF(H45&gt;=I45,H45-I45,0)</f>
        <v>0</v>
      </c>
      <c r="K45" s="131">
        <f>J45*(1+$K$7)+I45</f>
        <v>0</v>
      </c>
      <c r="L45" s="132">
        <f>IF(K45&gt;(D45+G45),K45-(D45+G45),0)</f>
        <v>0</v>
      </c>
      <c r="M45" s="137">
        <f>IF(D45&gt;I45,D45-I45,0)</f>
        <v>0</v>
      </c>
      <c r="N45" s="138">
        <f>IF(G45&gt;J45*(1+$K$7),G45-(J45*(1+$K$7)),0)</f>
        <v>0</v>
      </c>
      <c r="O45" s="134">
        <f>E45+F45</f>
        <v>0</v>
      </c>
      <c r="P45" s="139">
        <f>SUM(M45:O45)</f>
        <v>0</v>
      </c>
    </row>
    <row r="46" spans="1:16" s="8" customFormat="1" ht="13.5" customHeight="1" x14ac:dyDescent="0.2">
      <c r="A46" s="101"/>
      <c r="B46" s="100"/>
      <c r="C46" s="137">
        <f>SUM(D46,F46:G46)</f>
        <v>0</v>
      </c>
      <c r="D46" s="120"/>
      <c r="E46" s="120"/>
      <c r="F46" s="120"/>
      <c r="G46" s="121"/>
      <c r="H46" s="218"/>
      <c r="I46" s="120"/>
      <c r="J46" s="152">
        <f>IF(H46&gt;=I46,H46-I46,0)</f>
        <v>0</v>
      </c>
      <c r="K46" s="131">
        <f>J46*(1+$K$7)+I46</f>
        <v>0</v>
      </c>
      <c r="L46" s="132">
        <f>IF(K46&gt;(D46+G46),K46-(D46+G46),0)</f>
        <v>0</v>
      </c>
      <c r="M46" s="137">
        <f>IF(D46&gt;I46,D46-I46,0)</f>
        <v>0</v>
      </c>
      <c r="N46" s="138">
        <f>IF(G46&gt;J46*(1+$K$7),G46-(J46*(1+$K$7)),0)</f>
        <v>0</v>
      </c>
      <c r="O46" s="134">
        <f>E46+F46</f>
        <v>0</v>
      </c>
      <c r="P46" s="139">
        <f>SUM(M46:O46)</f>
        <v>0</v>
      </c>
    </row>
    <row r="47" spans="1:16" s="8" customFormat="1" ht="13.5" customHeight="1" thickBot="1" x14ac:dyDescent="0.25">
      <c r="A47" s="102"/>
      <c r="B47" s="103"/>
      <c r="C47" s="140">
        <f>SUM(D47,F47:G47)</f>
        <v>0</v>
      </c>
      <c r="D47" s="122"/>
      <c r="E47" s="122"/>
      <c r="F47" s="122"/>
      <c r="G47" s="123"/>
      <c r="H47" s="219"/>
      <c r="I47" s="122"/>
      <c r="J47" s="216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5">INT(SUM(D43:D47))</f>
        <v>0</v>
      </c>
      <c r="E48" s="146">
        <f t="shared" si="5"/>
        <v>0</v>
      </c>
      <c r="F48" s="146">
        <f t="shared" si="5"/>
        <v>0</v>
      </c>
      <c r="G48" s="151">
        <f t="shared" si="5"/>
        <v>0</v>
      </c>
      <c r="H48" s="147">
        <f t="shared" si="5"/>
        <v>0</v>
      </c>
      <c r="I48" s="153">
        <f t="shared" si="5"/>
        <v>0</v>
      </c>
      <c r="J48" s="153">
        <f t="shared" si="5"/>
        <v>0</v>
      </c>
      <c r="K48" s="154">
        <f t="shared" si="5"/>
        <v>0</v>
      </c>
      <c r="L48" s="155">
        <f t="shared" si="5"/>
        <v>0</v>
      </c>
      <c r="M48" s="137">
        <f t="shared" si="5"/>
        <v>0</v>
      </c>
      <c r="N48" s="138">
        <f t="shared" si="5"/>
        <v>0</v>
      </c>
      <c r="O48" s="146">
        <f t="shared" si="5"/>
        <v>0</v>
      </c>
      <c r="P48" s="149">
        <f t="shared" si="5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INT(C13+C20+C27+C34+C41+C48)</f>
        <v>0</v>
      </c>
      <c r="D51" s="134">
        <f t="shared" ref="D51:P51" si="6">INT(D13+D20+D27+D34+D41+D48)</f>
        <v>0</v>
      </c>
      <c r="E51" s="134">
        <f t="shared" si="6"/>
        <v>0</v>
      </c>
      <c r="F51" s="134">
        <f t="shared" si="6"/>
        <v>0</v>
      </c>
      <c r="G51" s="131">
        <f t="shared" si="6"/>
        <v>0</v>
      </c>
      <c r="H51" s="136">
        <f t="shared" si="6"/>
        <v>0</v>
      </c>
      <c r="I51" s="134">
        <f t="shared" si="6"/>
        <v>0</v>
      </c>
      <c r="J51" s="134">
        <f t="shared" si="6"/>
        <v>0</v>
      </c>
      <c r="K51" s="131">
        <f t="shared" si="6"/>
        <v>0</v>
      </c>
      <c r="L51" s="132">
        <f t="shared" si="6"/>
        <v>0</v>
      </c>
      <c r="M51" s="136">
        <f t="shared" si="6"/>
        <v>0</v>
      </c>
      <c r="N51" s="134">
        <f t="shared" si="6"/>
        <v>0</v>
      </c>
      <c r="O51" s="134">
        <f t="shared" si="6"/>
        <v>0</v>
      </c>
      <c r="P51" s="139">
        <f t="shared" si="6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sheet="1"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topLeftCell="A19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84" t="s">
        <v>148</v>
      </c>
      <c r="H1" s="285"/>
      <c r="I1" s="285"/>
      <c r="J1" s="28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94" t="s">
        <v>110</v>
      </c>
      <c r="H2" s="294"/>
      <c r="I2" s="294"/>
      <c r="J2" s="294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3"/>
      <c r="C3" s="3" t="s">
        <v>143</v>
      </c>
      <c r="D3" s="249" t="s">
        <v>12</v>
      </c>
      <c r="E3" s="228"/>
      <c r="F3" s="3" t="s">
        <v>144</v>
      </c>
      <c r="G3" s="223"/>
      <c r="H3" s="223"/>
      <c r="J3" s="282" t="s">
        <v>124</v>
      </c>
      <c r="K3" s="282"/>
      <c r="L3" s="223"/>
      <c r="M3" s="223"/>
      <c r="O3" s="18" t="s">
        <v>119</v>
      </c>
    </row>
    <row r="4" spans="1:19" ht="12" customHeight="1" thickBot="1" x14ac:dyDescent="0.3">
      <c r="D4" s="20"/>
      <c r="E4" s="20"/>
      <c r="S4" s="286" t="s">
        <v>146</v>
      </c>
    </row>
    <row r="5" spans="1:19" ht="16.5" thickBot="1" x14ac:dyDescent="0.3">
      <c r="A5" s="30"/>
      <c r="B5" s="14"/>
      <c r="C5" s="295" t="s">
        <v>120</v>
      </c>
      <c r="D5" s="296"/>
      <c r="E5" s="296"/>
      <c r="F5" s="296"/>
      <c r="G5" s="297"/>
      <c r="H5" s="298" t="s">
        <v>121</v>
      </c>
      <c r="I5" s="299"/>
      <c r="J5" s="299"/>
      <c r="K5" s="300"/>
      <c r="L5" s="39"/>
      <c r="M5" s="291" t="s">
        <v>9</v>
      </c>
      <c r="N5" s="292"/>
      <c r="O5" s="292"/>
      <c r="P5" s="293"/>
      <c r="S5" s="28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0" t="s">
        <v>0</v>
      </c>
      <c r="I6" s="4" t="s">
        <v>2</v>
      </c>
      <c r="J6" s="213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8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1">
        <f>IF(S7&lt;&gt;"",S7,VLOOKUP(D3,County!A3:B102,2,FALSE))</f>
        <v>0.2</v>
      </c>
      <c r="L7" s="188"/>
      <c r="M7" s="186"/>
      <c r="N7" s="190"/>
      <c r="O7" s="192"/>
      <c r="P7" s="194"/>
      <c r="S7" s="227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7"/>
      <c r="I8" s="118"/>
      <c r="J8" s="215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5"/>
    </row>
    <row r="9" spans="1:19" s="8" customFormat="1" ht="13.5" customHeight="1" x14ac:dyDescent="0.25">
      <c r="A9" s="234"/>
      <c r="B9" s="240"/>
      <c r="C9" s="235">
        <f t="shared" ref="C9:C26" si="0">SUM(D9,F9:G9)</f>
        <v>0</v>
      </c>
      <c r="D9" s="241"/>
      <c r="E9" s="241"/>
      <c r="F9" s="241"/>
      <c r="G9" s="242"/>
      <c r="H9" s="250"/>
      <c r="I9" s="241"/>
      <c r="J9" s="251">
        <f>IF(H9&gt;=I9,H9-I9,0)</f>
        <v>0</v>
      </c>
      <c r="K9" s="236">
        <f t="shared" ref="K9:K26" si="1">J9*(1+$K$7)+I9</f>
        <v>0</v>
      </c>
      <c r="L9" s="237">
        <f>IF(K9&gt;(D9+G9),K9-(D9+G9),0)</f>
        <v>0</v>
      </c>
      <c r="M9" s="235">
        <f>IF(D9&gt;I9,D9-I9,0)</f>
        <v>0</v>
      </c>
      <c r="N9" s="243">
        <f>IF(G9&gt;J9*(1+$K$7),G9-(J9*(1+$K$7)),0)</f>
        <v>0</v>
      </c>
      <c r="O9" s="238">
        <f>E9+F9</f>
        <v>0</v>
      </c>
      <c r="P9" s="239">
        <f>SUM(M9:O9)</f>
        <v>0</v>
      </c>
      <c r="S9" s="225"/>
    </row>
    <row r="10" spans="1:19" s="8" customFormat="1" ht="13.5" customHeight="1" x14ac:dyDescent="0.25">
      <c r="A10" s="234"/>
      <c r="B10" s="240"/>
      <c r="C10" s="235">
        <f t="shared" si="0"/>
        <v>0</v>
      </c>
      <c r="D10" s="241"/>
      <c r="E10" s="241"/>
      <c r="F10" s="241"/>
      <c r="G10" s="242"/>
      <c r="H10" s="250"/>
      <c r="I10" s="241"/>
      <c r="J10" s="251">
        <f>IF(H10&gt;=I10,H10-I10,0)</f>
        <v>0</v>
      </c>
      <c r="K10" s="236">
        <f t="shared" si="1"/>
        <v>0</v>
      </c>
      <c r="L10" s="237">
        <f>IF(K10&gt;(D10+G10),K10-(D10+G10),0)</f>
        <v>0</v>
      </c>
      <c r="M10" s="235">
        <f>IF(D10&gt;I10,D10-I10,0)</f>
        <v>0</v>
      </c>
      <c r="N10" s="243">
        <f>IF(G10&gt;J10*(1+$K$7),G10-(J10*(1+$K$7)),0)</f>
        <v>0</v>
      </c>
      <c r="O10" s="238">
        <f>E10+F10</f>
        <v>0</v>
      </c>
      <c r="P10" s="239">
        <f>SUM(M10:O10)</f>
        <v>0</v>
      </c>
      <c r="S10" s="225"/>
    </row>
    <row r="11" spans="1:19" s="8" customFormat="1" ht="13.5" customHeight="1" x14ac:dyDescent="0.25">
      <c r="A11" s="234"/>
      <c r="B11" s="240"/>
      <c r="C11" s="235">
        <f t="shared" si="0"/>
        <v>0</v>
      </c>
      <c r="D11" s="241"/>
      <c r="E11" s="241"/>
      <c r="F11" s="241"/>
      <c r="G11" s="242"/>
      <c r="H11" s="250"/>
      <c r="I11" s="241"/>
      <c r="J11" s="251">
        <f>IF(H11&gt;=I11,H11-I11,0)</f>
        <v>0</v>
      </c>
      <c r="K11" s="236">
        <f t="shared" si="1"/>
        <v>0</v>
      </c>
      <c r="L11" s="237">
        <f>IF(K11&gt;(D11+G11),K11-(D11+G11),0)</f>
        <v>0</v>
      </c>
      <c r="M11" s="235">
        <f>IF(D11&gt;I11,D11-I11,0)</f>
        <v>0</v>
      </c>
      <c r="N11" s="243">
        <f>IF(G11&gt;J11*(1+$K$7),G11-(J11*(1+$K$7)),0)</f>
        <v>0</v>
      </c>
      <c r="O11" s="238">
        <f>E11+F11</f>
        <v>0</v>
      </c>
      <c r="P11" s="239">
        <f>SUM(M11:O11)</f>
        <v>0</v>
      </c>
      <c r="S11" s="229"/>
    </row>
    <row r="12" spans="1:19" s="8" customFormat="1" ht="13.5" customHeight="1" x14ac:dyDescent="0.2">
      <c r="A12" s="234"/>
      <c r="B12" s="240"/>
      <c r="C12" s="235">
        <f t="shared" si="0"/>
        <v>0</v>
      </c>
      <c r="D12" s="241"/>
      <c r="E12" s="241"/>
      <c r="F12" s="241"/>
      <c r="G12" s="242"/>
      <c r="H12" s="250"/>
      <c r="I12" s="241"/>
      <c r="J12" s="251">
        <f t="shared" ref="J12:J26" si="2">IF(H12&gt;=I12,H12-I12,0)</f>
        <v>0</v>
      </c>
      <c r="K12" s="236">
        <f t="shared" si="1"/>
        <v>0</v>
      </c>
      <c r="L12" s="237">
        <f t="shared" ref="L12:L26" si="3">IF(K12&gt;(D12+G12),K12-(D12+G12),0)</f>
        <v>0</v>
      </c>
      <c r="M12" s="235">
        <f t="shared" ref="M12:M26" si="4">IF(D12&gt;I12,D12-I12,0)</f>
        <v>0</v>
      </c>
      <c r="N12" s="243">
        <f t="shared" ref="N12:N26" si="5">IF(G12&gt;J12*(1+$K$7),G12-(J12*(1+$K$7)),0)</f>
        <v>0</v>
      </c>
      <c r="O12" s="238">
        <f t="shared" ref="O12:O26" si="6">E12+F12</f>
        <v>0</v>
      </c>
      <c r="P12" s="239">
        <f t="shared" ref="P12:P26" si="7">SUM(M12:O12)</f>
        <v>0</v>
      </c>
    </row>
    <row r="13" spans="1:19" s="8" customFormat="1" ht="13.5" customHeight="1" x14ac:dyDescent="0.2">
      <c r="A13" s="234"/>
      <c r="B13" s="244"/>
      <c r="C13" s="235">
        <f t="shared" si="0"/>
        <v>0</v>
      </c>
      <c r="D13" s="246"/>
      <c r="E13" s="246"/>
      <c r="F13" s="246"/>
      <c r="G13" s="246"/>
      <c r="H13" s="250"/>
      <c r="I13" s="246"/>
      <c r="J13" s="251">
        <f t="shared" si="2"/>
        <v>0</v>
      </c>
      <c r="K13" s="238">
        <f t="shared" si="1"/>
        <v>0</v>
      </c>
      <c r="L13" s="237">
        <f t="shared" si="3"/>
        <v>0</v>
      </c>
      <c r="M13" s="235">
        <f t="shared" si="4"/>
        <v>0</v>
      </c>
      <c r="N13" s="243">
        <f t="shared" si="5"/>
        <v>0</v>
      </c>
      <c r="O13" s="238">
        <f t="shared" si="6"/>
        <v>0</v>
      </c>
      <c r="P13" s="239">
        <f t="shared" si="7"/>
        <v>0</v>
      </c>
    </row>
    <row r="14" spans="1:19" s="8" customFormat="1" ht="13.5" customHeight="1" x14ac:dyDescent="0.2">
      <c r="A14" s="234"/>
      <c r="B14" s="240"/>
      <c r="C14" s="235">
        <f t="shared" si="0"/>
        <v>0</v>
      </c>
      <c r="D14" s="241"/>
      <c r="E14" s="241"/>
      <c r="F14" s="241"/>
      <c r="G14" s="242"/>
      <c r="H14" s="250"/>
      <c r="I14" s="241"/>
      <c r="J14" s="251">
        <f t="shared" si="2"/>
        <v>0</v>
      </c>
      <c r="K14" s="236">
        <f t="shared" si="1"/>
        <v>0</v>
      </c>
      <c r="L14" s="237">
        <f t="shared" si="3"/>
        <v>0</v>
      </c>
      <c r="M14" s="235">
        <f t="shared" si="4"/>
        <v>0</v>
      </c>
      <c r="N14" s="243">
        <f t="shared" si="5"/>
        <v>0</v>
      </c>
      <c r="O14" s="238">
        <f t="shared" si="6"/>
        <v>0</v>
      </c>
      <c r="P14" s="239">
        <f t="shared" si="7"/>
        <v>0</v>
      </c>
    </row>
    <row r="15" spans="1:19" s="8" customFormat="1" ht="13.5" customHeight="1" x14ac:dyDescent="0.2">
      <c r="A15" s="234"/>
      <c r="B15" s="240"/>
      <c r="C15" s="235">
        <f t="shared" si="0"/>
        <v>0</v>
      </c>
      <c r="D15" s="241"/>
      <c r="E15" s="241"/>
      <c r="F15" s="241"/>
      <c r="G15" s="242"/>
      <c r="H15" s="250"/>
      <c r="I15" s="241"/>
      <c r="J15" s="251">
        <f t="shared" si="2"/>
        <v>0</v>
      </c>
      <c r="K15" s="236">
        <f t="shared" si="1"/>
        <v>0</v>
      </c>
      <c r="L15" s="237">
        <f t="shared" si="3"/>
        <v>0</v>
      </c>
      <c r="M15" s="235">
        <f t="shared" si="4"/>
        <v>0</v>
      </c>
      <c r="N15" s="243">
        <f t="shared" si="5"/>
        <v>0</v>
      </c>
      <c r="O15" s="238">
        <f t="shared" si="6"/>
        <v>0</v>
      </c>
      <c r="P15" s="239">
        <f t="shared" si="7"/>
        <v>0</v>
      </c>
    </row>
    <row r="16" spans="1:19" s="8" customFormat="1" ht="13.5" customHeight="1" x14ac:dyDescent="0.2">
      <c r="A16" s="234"/>
      <c r="B16" s="240"/>
      <c r="C16" s="235">
        <f t="shared" si="0"/>
        <v>0</v>
      </c>
      <c r="D16" s="241"/>
      <c r="E16" s="241"/>
      <c r="F16" s="241"/>
      <c r="G16" s="242"/>
      <c r="H16" s="250"/>
      <c r="I16" s="241"/>
      <c r="J16" s="251">
        <f t="shared" si="2"/>
        <v>0</v>
      </c>
      <c r="K16" s="236">
        <f t="shared" si="1"/>
        <v>0</v>
      </c>
      <c r="L16" s="237">
        <f t="shared" si="3"/>
        <v>0</v>
      </c>
      <c r="M16" s="235">
        <f t="shared" si="4"/>
        <v>0</v>
      </c>
      <c r="N16" s="243">
        <f t="shared" si="5"/>
        <v>0</v>
      </c>
      <c r="O16" s="238">
        <f t="shared" si="6"/>
        <v>0</v>
      </c>
      <c r="P16" s="239">
        <f t="shared" si="7"/>
        <v>0</v>
      </c>
    </row>
    <row r="17" spans="1:16" s="8" customFormat="1" ht="13.5" customHeight="1" x14ac:dyDescent="0.2">
      <c r="A17" s="234"/>
      <c r="B17" s="240"/>
      <c r="C17" s="235">
        <f t="shared" si="0"/>
        <v>0</v>
      </c>
      <c r="D17" s="241"/>
      <c r="E17" s="241"/>
      <c r="F17" s="241"/>
      <c r="G17" s="242"/>
      <c r="H17" s="250"/>
      <c r="I17" s="241"/>
      <c r="J17" s="251">
        <f t="shared" si="2"/>
        <v>0</v>
      </c>
      <c r="K17" s="236">
        <f t="shared" si="1"/>
        <v>0</v>
      </c>
      <c r="L17" s="237">
        <f t="shared" si="3"/>
        <v>0</v>
      </c>
      <c r="M17" s="235">
        <f t="shared" si="4"/>
        <v>0</v>
      </c>
      <c r="N17" s="243">
        <f t="shared" si="5"/>
        <v>0</v>
      </c>
      <c r="O17" s="238">
        <f t="shared" si="6"/>
        <v>0</v>
      </c>
      <c r="P17" s="239">
        <f t="shared" si="7"/>
        <v>0</v>
      </c>
    </row>
    <row r="18" spans="1:16" s="8" customFormat="1" ht="13.5" customHeight="1" x14ac:dyDescent="0.2">
      <c r="A18" s="234"/>
      <c r="B18" s="240"/>
      <c r="C18" s="235">
        <f t="shared" si="0"/>
        <v>0</v>
      </c>
      <c r="D18" s="241"/>
      <c r="E18" s="241"/>
      <c r="F18" s="241"/>
      <c r="G18" s="242"/>
      <c r="H18" s="250"/>
      <c r="I18" s="241"/>
      <c r="J18" s="251">
        <f t="shared" si="2"/>
        <v>0</v>
      </c>
      <c r="K18" s="236">
        <f t="shared" si="1"/>
        <v>0</v>
      </c>
      <c r="L18" s="237">
        <f t="shared" si="3"/>
        <v>0</v>
      </c>
      <c r="M18" s="235">
        <f t="shared" si="4"/>
        <v>0</v>
      </c>
      <c r="N18" s="243">
        <f t="shared" si="5"/>
        <v>0</v>
      </c>
      <c r="O18" s="238">
        <f t="shared" si="6"/>
        <v>0</v>
      </c>
      <c r="P18" s="239">
        <f t="shared" si="7"/>
        <v>0</v>
      </c>
    </row>
    <row r="19" spans="1:16" s="8" customFormat="1" ht="13.5" customHeight="1" x14ac:dyDescent="0.2">
      <c r="A19" s="234"/>
      <c r="B19" s="240"/>
      <c r="C19" s="235">
        <f t="shared" si="0"/>
        <v>0</v>
      </c>
      <c r="D19" s="241"/>
      <c r="E19" s="241"/>
      <c r="F19" s="241"/>
      <c r="G19" s="242"/>
      <c r="H19" s="250"/>
      <c r="I19" s="241"/>
      <c r="J19" s="251">
        <f t="shared" si="2"/>
        <v>0</v>
      </c>
      <c r="K19" s="236">
        <f t="shared" si="1"/>
        <v>0</v>
      </c>
      <c r="L19" s="237">
        <f t="shared" si="3"/>
        <v>0</v>
      </c>
      <c r="M19" s="235">
        <f t="shared" si="4"/>
        <v>0</v>
      </c>
      <c r="N19" s="243">
        <f t="shared" si="5"/>
        <v>0</v>
      </c>
      <c r="O19" s="238">
        <f t="shared" si="6"/>
        <v>0</v>
      </c>
      <c r="P19" s="239">
        <f t="shared" si="7"/>
        <v>0</v>
      </c>
    </row>
    <row r="20" spans="1:16" s="8" customFormat="1" ht="13.5" customHeight="1" x14ac:dyDescent="0.2">
      <c r="A20" s="234"/>
      <c r="B20" s="244"/>
      <c r="C20" s="235">
        <f t="shared" si="0"/>
        <v>0</v>
      </c>
      <c r="D20" s="246"/>
      <c r="E20" s="246"/>
      <c r="F20" s="246"/>
      <c r="G20" s="246"/>
      <c r="H20" s="250"/>
      <c r="I20" s="246"/>
      <c r="J20" s="251">
        <f t="shared" si="2"/>
        <v>0</v>
      </c>
      <c r="K20" s="238">
        <f t="shared" si="1"/>
        <v>0</v>
      </c>
      <c r="L20" s="237">
        <f t="shared" si="3"/>
        <v>0</v>
      </c>
      <c r="M20" s="235">
        <f t="shared" si="4"/>
        <v>0</v>
      </c>
      <c r="N20" s="243">
        <f t="shared" si="5"/>
        <v>0</v>
      </c>
      <c r="O20" s="238">
        <f t="shared" si="6"/>
        <v>0</v>
      </c>
      <c r="P20" s="239">
        <f t="shared" si="7"/>
        <v>0</v>
      </c>
    </row>
    <row r="21" spans="1:16" s="8" customFormat="1" ht="13.5" customHeight="1" x14ac:dyDescent="0.2">
      <c r="A21" s="234"/>
      <c r="B21" s="240"/>
      <c r="C21" s="235">
        <f t="shared" si="0"/>
        <v>0</v>
      </c>
      <c r="D21" s="241"/>
      <c r="E21" s="241"/>
      <c r="F21" s="241"/>
      <c r="G21" s="242"/>
      <c r="H21" s="250"/>
      <c r="I21" s="241"/>
      <c r="J21" s="251">
        <f t="shared" si="2"/>
        <v>0</v>
      </c>
      <c r="K21" s="236">
        <f t="shared" si="1"/>
        <v>0</v>
      </c>
      <c r="L21" s="237">
        <f t="shared" si="3"/>
        <v>0</v>
      </c>
      <c r="M21" s="235">
        <f t="shared" si="4"/>
        <v>0</v>
      </c>
      <c r="N21" s="243">
        <f t="shared" si="5"/>
        <v>0</v>
      </c>
      <c r="O21" s="238">
        <f t="shared" si="6"/>
        <v>0</v>
      </c>
      <c r="P21" s="239">
        <f t="shared" si="7"/>
        <v>0</v>
      </c>
    </row>
    <row r="22" spans="1:16" s="8" customFormat="1" ht="13.5" customHeight="1" x14ac:dyDescent="0.2">
      <c r="A22" s="234"/>
      <c r="B22" s="240"/>
      <c r="C22" s="235">
        <f t="shared" si="0"/>
        <v>0</v>
      </c>
      <c r="D22" s="241"/>
      <c r="E22" s="241"/>
      <c r="F22" s="241"/>
      <c r="G22" s="242"/>
      <c r="H22" s="250"/>
      <c r="I22" s="241"/>
      <c r="J22" s="251">
        <f t="shared" si="2"/>
        <v>0</v>
      </c>
      <c r="K22" s="236">
        <f t="shared" si="1"/>
        <v>0</v>
      </c>
      <c r="L22" s="237">
        <f t="shared" si="3"/>
        <v>0</v>
      </c>
      <c r="M22" s="235">
        <f t="shared" si="4"/>
        <v>0</v>
      </c>
      <c r="N22" s="243">
        <f t="shared" si="5"/>
        <v>0</v>
      </c>
      <c r="O22" s="238">
        <f t="shared" si="6"/>
        <v>0</v>
      </c>
      <c r="P22" s="239">
        <f t="shared" si="7"/>
        <v>0</v>
      </c>
    </row>
    <row r="23" spans="1:16" s="8" customFormat="1" ht="13.5" customHeight="1" x14ac:dyDescent="0.2">
      <c r="A23" s="234"/>
      <c r="B23" s="240"/>
      <c r="C23" s="235">
        <f t="shared" si="0"/>
        <v>0</v>
      </c>
      <c r="D23" s="241"/>
      <c r="E23" s="241"/>
      <c r="F23" s="241"/>
      <c r="G23" s="242"/>
      <c r="H23" s="250"/>
      <c r="I23" s="241"/>
      <c r="J23" s="251">
        <f t="shared" si="2"/>
        <v>0</v>
      </c>
      <c r="K23" s="236">
        <f t="shared" si="1"/>
        <v>0</v>
      </c>
      <c r="L23" s="237">
        <f t="shared" si="3"/>
        <v>0</v>
      </c>
      <c r="M23" s="235">
        <f t="shared" si="4"/>
        <v>0</v>
      </c>
      <c r="N23" s="243">
        <f t="shared" si="5"/>
        <v>0</v>
      </c>
      <c r="O23" s="238">
        <f t="shared" si="6"/>
        <v>0</v>
      </c>
      <c r="P23" s="239">
        <f t="shared" si="7"/>
        <v>0</v>
      </c>
    </row>
    <row r="24" spans="1:16" s="8" customFormat="1" ht="13.5" customHeight="1" x14ac:dyDescent="0.2">
      <c r="A24" s="234"/>
      <c r="B24" s="240"/>
      <c r="C24" s="235">
        <f t="shared" si="0"/>
        <v>0</v>
      </c>
      <c r="D24" s="241"/>
      <c r="E24" s="241"/>
      <c r="F24" s="241"/>
      <c r="G24" s="242"/>
      <c r="H24" s="250"/>
      <c r="I24" s="241"/>
      <c r="J24" s="251">
        <f t="shared" si="2"/>
        <v>0</v>
      </c>
      <c r="K24" s="236">
        <f t="shared" si="1"/>
        <v>0</v>
      </c>
      <c r="L24" s="237">
        <f t="shared" si="3"/>
        <v>0</v>
      </c>
      <c r="M24" s="235">
        <f t="shared" si="4"/>
        <v>0</v>
      </c>
      <c r="N24" s="243">
        <f t="shared" si="5"/>
        <v>0</v>
      </c>
      <c r="O24" s="238">
        <f t="shared" si="6"/>
        <v>0</v>
      </c>
      <c r="P24" s="239">
        <f t="shared" si="7"/>
        <v>0</v>
      </c>
    </row>
    <row r="25" spans="1:16" s="8" customFormat="1" ht="13.5" customHeight="1" x14ac:dyDescent="0.2">
      <c r="A25" s="234"/>
      <c r="B25" s="240"/>
      <c r="C25" s="235">
        <f t="shared" si="0"/>
        <v>0</v>
      </c>
      <c r="D25" s="241"/>
      <c r="E25" s="241"/>
      <c r="F25" s="241"/>
      <c r="G25" s="242"/>
      <c r="H25" s="250"/>
      <c r="I25" s="241"/>
      <c r="J25" s="251">
        <f t="shared" si="2"/>
        <v>0</v>
      </c>
      <c r="K25" s="254">
        <f t="shared" si="1"/>
        <v>0</v>
      </c>
      <c r="L25" s="256">
        <f t="shared" si="3"/>
        <v>0</v>
      </c>
      <c r="M25" s="235">
        <f t="shared" si="4"/>
        <v>0</v>
      </c>
      <c r="N25" s="243">
        <f t="shared" si="5"/>
        <v>0</v>
      </c>
      <c r="O25" s="238">
        <f t="shared" si="6"/>
        <v>0</v>
      </c>
      <c r="P25" s="239">
        <f t="shared" si="7"/>
        <v>0</v>
      </c>
    </row>
    <row r="26" spans="1:16" s="8" customFormat="1" ht="13.5" customHeight="1" thickBot="1" x14ac:dyDescent="0.25">
      <c r="A26" s="102"/>
      <c r="B26" s="103"/>
      <c r="C26" s="140">
        <f t="shared" si="0"/>
        <v>0</v>
      </c>
      <c r="D26" s="122"/>
      <c r="E26" s="122"/>
      <c r="F26" s="122"/>
      <c r="G26" s="123"/>
      <c r="H26" s="219"/>
      <c r="I26" s="122"/>
      <c r="J26" s="253">
        <f t="shared" si="2"/>
        <v>0</v>
      </c>
      <c r="K26" s="141">
        <f t="shared" si="1"/>
        <v>0</v>
      </c>
      <c r="L26" s="255">
        <f t="shared" si="3"/>
        <v>0</v>
      </c>
      <c r="M26" s="257">
        <f t="shared" si="4"/>
        <v>0</v>
      </c>
      <c r="N26" s="253">
        <f t="shared" si="5"/>
        <v>0</v>
      </c>
      <c r="O26" s="253">
        <f t="shared" si="6"/>
        <v>0</v>
      </c>
      <c r="P26" s="258">
        <f t="shared" si="7"/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INT(SUM(C8:C26))</f>
        <v>0</v>
      </c>
      <c r="D27" s="146">
        <f t="shared" ref="D27:P27" si="8">INT(SUM(D8:D26))</f>
        <v>0</v>
      </c>
      <c r="E27" s="146">
        <f t="shared" si="8"/>
        <v>0</v>
      </c>
      <c r="F27" s="146">
        <f t="shared" si="8"/>
        <v>0</v>
      </c>
      <c r="G27" s="151">
        <f t="shared" si="8"/>
        <v>0</v>
      </c>
      <c r="H27" s="137">
        <f t="shared" si="8"/>
        <v>0</v>
      </c>
      <c r="I27" s="146">
        <f t="shared" si="8"/>
        <v>0</v>
      </c>
      <c r="J27" s="152">
        <f t="shared" si="8"/>
        <v>0</v>
      </c>
      <c r="K27" s="151">
        <f t="shared" si="8"/>
        <v>0</v>
      </c>
      <c r="L27" s="148">
        <f t="shared" si="8"/>
        <v>0</v>
      </c>
      <c r="M27" s="137">
        <f t="shared" si="8"/>
        <v>0</v>
      </c>
      <c r="N27" s="138">
        <f t="shared" si="8"/>
        <v>0</v>
      </c>
      <c r="O27" s="146">
        <f t="shared" si="8"/>
        <v>0</v>
      </c>
      <c r="P27" s="149">
        <f t="shared" si="8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8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234"/>
      <c r="B30" s="240"/>
      <c r="C30" s="235">
        <f t="shared" ref="C30:C47" si="9">SUM(D30,F30:G30)</f>
        <v>0</v>
      </c>
      <c r="D30" s="241"/>
      <c r="E30" s="241"/>
      <c r="F30" s="241"/>
      <c r="G30" s="242"/>
      <c r="H30" s="250"/>
      <c r="I30" s="241"/>
      <c r="J30" s="152">
        <f t="shared" ref="J30:J46" si="10">IF(H30&gt;=I30,H30-I30,0)</f>
        <v>0</v>
      </c>
      <c r="K30" s="236">
        <f t="shared" ref="K30:K46" si="11">J30*(1+$K$7)+I30</f>
        <v>0</v>
      </c>
      <c r="L30" s="132">
        <f t="shared" ref="L30:L46" si="12">IF(K30&gt;(D30+G30),K30-(D30+G30),0)</f>
        <v>0</v>
      </c>
      <c r="M30" s="137">
        <f t="shared" ref="M30:M46" si="13">IF(D30&gt;I30,D30-I30,0)</f>
        <v>0</v>
      </c>
      <c r="N30" s="138">
        <f t="shared" ref="N30:N46" si="14">IF(G30&gt;J30*(1+$K$7),G30-(J30*(1+$K$7)),0)</f>
        <v>0</v>
      </c>
      <c r="O30" s="134">
        <f t="shared" ref="O30:O46" si="15">E30+F30</f>
        <v>0</v>
      </c>
      <c r="P30" s="139">
        <f t="shared" ref="P30:P46" si="16">SUM(M30:O30)</f>
        <v>0</v>
      </c>
    </row>
    <row r="31" spans="1:16" s="8" customFormat="1" ht="13.5" customHeight="1" x14ac:dyDescent="0.2">
      <c r="A31" s="234"/>
      <c r="B31" s="240"/>
      <c r="C31" s="235">
        <f t="shared" si="9"/>
        <v>0</v>
      </c>
      <c r="D31" s="241"/>
      <c r="E31" s="241"/>
      <c r="F31" s="241"/>
      <c r="G31" s="242"/>
      <c r="H31" s="250"/>
      <c r="I31" s="241"/>
      <c r="J31" s="152">
        <f t="shared" si="10"/>
        <v>0</v>
      </c>
      <c r="K31" s="236">
        <f t="shared" si="11"/>
        <v>0</v>
      </c>
      <c r="L31" s="132">
        <f t="shared" si="12"/>
        <v>0</v>
      </c>
      <c r="M31" s="137">
        <f t="shared" si="13"/>
        <v>0</v>
      </c>
      <c r="N31" s="138">
        <f t="shared" si="14"/>
        <v>0</v>
      </c>
      <c r="O31" s="134">
        <f t="shared" si="15"/>
        <v>0</v>
      </c>
      <c r="P31" s="139">
        <f t="shared" si="16"/>
        <v>0</v>
      </c>
    </row>
    <row r="32" spans="1:16" s="8" customFormat="1" ht="13.5" customHeight="1" x14ac:dyDescent="0.2">
      <c r="A32" s="234"/>
      <c r="B32" s="240"/>
      <c r="C32" s="235">
        <f t="shared" si="9"/>
        <v>0</v>
      </c>
      <c r="D32" s="241"/>
      <c r="E32" s="241"/>
      <c r="F32" s="241"/>
      <c r="G32" s="242"/>
      <c r="H32" s="250"/>
      <c r="I32" s="241"/>
      <c r="J32" s="152">
        <f t="shared" si="10"/>
        <v>0</v>
      </c>
      <c r="K32" s="236">
        <f t="shared" si="11"/>
        <v>0</v>
      </c>
      <c r="L32" s="132">
        <f t="shared" si="12"/>
        <v>0</v>
      </c>
      <c r="M32" s="137">
        <f t="shared" si="13"/>
        <v>0</v>
      </c>
      <c r="N32" s="138">
        <f t="shared" si="14"/>
        <v>0</v>
      </c>
      <c r="O32" s="134">
        <f t="shared" si="15"/>
        <v>0</v>
      </c>
      <c r="P32" s="139">
        <f t="shared" si="16"/>
        <v>0</v>
      </c>
    </row>
    <row r="33" spans="1:16" s="8" customFormat="1" ht="13.5" customHeight="1" x14ac:dyDescent="0.2">
      <c r="A33" s="234"/>
      <c r="B33" s="240"/>
      <c r="C33" s="235">
        <f t="shared" si="9"/>
        <v>0</v>
      </c>
      <c r="D33" s="241"/>
      <c r="E33" s="241"/>
      <c r="F33" s="241"/>
      <c r="G33" s="242"/>
      <c r="H33" s="250"/>
      <c r="I33" s="241"/>
      <c r="J33" s="152">
        <f t="shared" si="10"/>
        <v>0</v>
      </c>
      <c r="K33" s="236">
        <f t="shared" si="11"/>
        <v>0</v>
      </c>
      <c r="L33" s="132">
        <f t="shared" si="12"/>
        <v>0</v>
      </c>
      <c r="M33" s="137">
        <f t="shared" si="13"/>
        <v>0</v>
      </c>
      <c r="N33" s="138">
        <f t="shared" si="14"/>
        <v>0</v>
      </c>
      <c r="O33" s="134">
        <f t="shared" si="15"/>
        <v>0</v>
      </c>
      <c r="P33" s="139">
        <f t="shared" si="16"/>
        <v>0</v>
      </c>
    </row>
    <row r="34" spans="1:16" s="8" customFormat="1" ht="13.5" customHeight="1" x14ac:dyDescent="0.2">
      <c r="A34" s="234"/>
      <c r="B34" s="245"/>
      <c r="C34" s="235">
        <f t="shared" si="9"/>
        <v>0</v>
      </c>
      <c r="D34" s="246"/>
      <c r="E34" s="246"/>
      <c r="F34" s="246"/>
      <c r="G34" s="247"/>
      <c r="H34" s="250"/>
      <c r="I34" s="246"/>
      <c r="J34" s="152">
        <f t="shared" si="10"/>
        <v>0</v>
      </c>
      <c r="K34" s="236">
        <f t="shared" si="11"/>
        <v>0</v>
      </c>
      <c r="L34" s="132">
        <f t="shared" si="12"/>
        <v>0</v>
      </c>
      <c r="M34" s="137">
        <f t="shared" si="13"/>
        <v>0</v>
      </c>
      <c r="N34" s="138">
        <f t="shared" si="14"/>
        <v>0</v>
      </c>
      <c r="O34" s="134">
        <f t="shared" si="15"/>
        <v>0</v>
      </c>
      <c r="P34" s="139">
        <f t="shared" si="16"/>
        <v>0</v>
      </c>
    </row>
    <row r="35" spans="1:16" s="8" customFormat="1" ht="13.5" customHeight="1" x14ac:dyDescent="0.2">
      <c r="A35" s="234"/>
      <c r="B35" s="240"/>
      <c r="C35" s="235">
        <f t="shared" si="9"/>
        <v>0</v>
      </c>
      <c r="D35" s="241"/>
      <c r="E35" s="241"/>
      <c r="F35" s="241"/>
      <c r="G35" s="242"/>
      <c r="H35" s="250"/>
      <c r="I35" s="241"/>
      <c r="J35" s="152">
        <f t="shared" si="10"/>
        <v>0</v>
      </c>
      <c r="K35" s="236">
        <f t="shared" si="11"/>
        <v>0</v>
      </c>
      <c r="L35" s="132">
        <f t="shared" si="12"/>
        <v>0</v>
      </c>
      <c r="M35" s="137">
        <f t="shared" si="13"/>
        <v>0</v>
      </c>
      <c r="N35" s="138">
        <f t="shared" si="14"/>
        <v>0</v>
      </c>
      <c r="O35" s="134">
        <f t="shared" si="15"/>
        <v>0</v>
      </c>
      <c r="P35" s="139">
        <f t="shared" si="16"/>
        <v>0</v>
      </c>
    </row>
    <row r="36" spans="1:16" s="8" customFormat="1" ht="13.5" customHeight="1" x14ac:dyDescent="0.2">
      <c r="A36" s="234"/>
      <c r="B36" s="240"/>
      <c r="C36" s="235">
        <f t="shared" si="9"/>
        <v>0</v>
      </c>
      <c r="D36" s="241"/>
      <c r="E36" s="241"/>
      <c r="F36" s="241"/>
      <c r="G36" s="242"/>
      <c r="H36" s="250"/>
      <c r="I36" s="241"/>
      <c r="J36" s="152">
        <f t="shared" si="10"/>
        <v>0</v>
      </c>
      <c r="K36" s="236">
        <f t="shared" si="11"/>
        <v>0</v>
      </c>
      <c r="L36" s="132">
        <f t="shared" si="12"/>
        <v>0</v>
      </c>
      <c r="M36" s="137">
        <f t="shared" si="13"/>
        <v>0</v>
      </c>
      <c r="N36" s="138">
        <f t="shared" si="14"/>
        <v>0</v>
      </c>
      <c r="O36" s="134">
        <f t="shared" si="15"/>
        <v>0</v>
      </c>
      <c r="P36" s="139">
        <f t="shared" si="16"/>
        <v>0</v>
      </c>
    </row>
    <row r="37" spans="1:16" s="8" customFormat="1" ht="13.5" customHeight="1" x14ac:dyDescent="0.2">
      <c r="A37" s="234"/>
      <c r="B37" s="240"/>
      <c r="C37" s="235">
        <f t="shared" si="9"/>
        <v>0</v>
      </c>
      <c r="D37" s="241"/>
      <c r="E37" s="241"/>
      <c r="F37" s="241"/>
      <c r="G37" s="242"/>
      <c r="H37" s="250"/>
      <c r="I37" s="241"/>
      <c r="J37" s="152">
        <f t="shared" si="10"/>
        <v>0</v>
      </c>
      <c r="K37" s="236">
        <f t="shared" si="11"/>
        <v>0</v>
      </c>
      <c r="L37" s="132">
        <f t="shared" si="12"/>
        <v>0</v>
      </c>
      <c r="M37" s="137">
        <f t="shared" si="13"/>
        <v>0</v>
      </c>
      <c r="N37" s="138">
        <f t="shared" si="14"/>
        <v>0</v>
      </c>
      <c r="O37" s="134">
        <f t="shared" si="15"/>
        <v>0</v>
      </c>
      <c r="P37" s="139">
        <f t="shared" si="16"/>
        <v>0</v>
      </c>
    </row>
    <row r="38" spans="1:16" s="8" customFormat="1" ht="13.5" customHeight="1" x14ac:dyDescent="0.2">
      <c r="A38" s="234"/>
      <c r="B38" s="240"/>
      <c r="C38" s="235">
        <f t="shared" si="9"/>
        <v>0</v>
      </c>
      <c r="D38" s="241"/>
      <c r="E38" s="241"/>
      <c r="F38" s="241"/>
      <c r="G38" s="242"/>
      <c r="H38" s="250"/>
      <c r="I38" s="241"/>
      <c r="J38" s="152">
        <f t="shared" si="10"/>
        <v>0</v>
      </c>
      <c r="K38" s="236">
        <f t="shared" si="11"/>
        <v>0</v>
      </c>
      <c r="L38" s="132">
        <f t="shared" si="12"/>
        <v>0</v>
      </c>
      <c r="M38" s="137">
        <f t="shared" si="13"/>
        <v>0</v>
      </c>
      <c r="N38" s="138">
        <f t="shared" si="14"/>
        <v>0</v>
      </c>
      <c r="O38" s="134">
        <f t="shared" si="15"/>
        <v>0</v>
      </c>
      <c r="P38" s="139">
        <f t="shared" si="16"/>
        <v>0</v>
      </c>
    </row>
    <row r="39" spans="1:16" s="8" customFormat="1" ht="13.5" customHeight="1" x14ac:dyDescent="0.2">
      <c r="A39" s="234"/>
      <c r="B39" s="240"/>
      <c r="C39" s="235">
        <f t="shared" si="9"/>
        <v>0</v>
      </c>
      <c r="D39" s="241"/>
      <c r="E39" s="241"/>
      <c r="F39" s="241"/>
      <c r="G39" s="242"/>
      <c r="H39" s="250"/>
      <c r="I39" s="241"/>
      <c r="J39" s="152">
        <f t="shared" si="10"/>
        <v>0</v>
      </c>
      <c r="K39" s="236">
        <f t="shared" si="11"/>
        <v>0</v>
      </c>
      <c r="L39" s="132">
        <f t="shared" si="12"/>
        <v>0</v>
      </c>
      <c r="M39" s="137">
        <f t="shared" si="13"/>
        <v>0</v>
      </c>
      <c r="N39" s="138">
        <f t="shared" si="14"/>
        <v>0</v>
      </c>
      <c r="O39" s="134">
        <f t="shared" si="15"/>
        <v>0</v>
      </c>
      <c r="P39" s="139">
        <f t="shared" si="16"/>
        <v>0</v>
      </c>
    </row>
    <row r="40" spans="1:16" s="8" customFormat="1" ht="13.5" customHeight="1" x14ac:dyDescent="0.2">
      <c r="A40" s="234"/>
      <c r="B40" s="240"/>
      <c r="C40" s="235">
        <f t="shared" si="9"/>
        <v>0</v>
      </c>
      <c r="D40" s="241"/>
      <c r="E40" s="241"/>
      <c r="F40" s="241"/>
      <c r="G40" s="242"/>
      <c r="H40" s="250"/>
      <c r="I40" s="241"/>
      <c r="J40" s="152">
        <f t="shared" si="10"/>
        <v>0</v>
      </c>
      <c r="K40" s="236">
        <f t="shared" si="11"/>
        <v>0</v>
      </c>
      <c r="L40" s="132">
        <f t="shared" si="12"/>
        <v>0</v>
      </c>
      <c r="M40" s="137">
        <f t="shared" si="13"/>
        <v>0</v>
      </c>
      <c r="N40" s="138">
        <f t="shared" si="14"/>
        <v>0</v>
      </c>
      <c r="O40" s="134">
        <f t="shared" si="15"/>
        <v>0</v>
      </c>
      <c r="P40" s="139">
        <f t="shared" si="16"/>
        <v>0</v>
      </c>
    </row>
    <row r="41" spans="1:16" s="8" customFormat="1" ht="13.5" customHeight="1" x14ac:dyDescent="0.2">
      <c r="A41" s="234"/>
      <c r="B41" s="245"/>
      <c r="C41" s="235">
        <f t="shared" si="9"/>
        <v>0</v>
      </c>
      <c r="D41" s="246"/>
      <c r="E41" s="246"/>
      <c r="F41" s="246"/>
      <c r="G41" s="247"/>
      <c r="H41" s="250"/>
      <c r="I41" s="246"/>
      <c r="J41" s="152">
        <f t="shared" si="10"/>
        <v>0</v>
      </c>
      <c r="K41" s="236">
        <f t="shared" si="11"/>
        <v>0</v>
      </c>
      <c r="L41" s="132">
        <f t="shared" si="12"/>
        <v>0</v>
      </c>
      <c r="M41" s="137">
        <f t="shared" si="13"/>
        <v>0</v>
      </c>
      <c r="N41" s="138">
        <f t="shared" si="14"/>
        <v>0</v>
      </c>
      <c r="O41" s="134">
        <f t="shared" si="15"/>
        <v>0</v>
      </c>
      <c r="P41" s="139">
        <f t="shared" si="16"/>
        <v>0</v>
      </c>
    </row>
    <row r="42" spans="1:16" s="8" customFormat="1" ht="13.5" customHeight="1" x14ac:dyDescent="0.2">
      <c r="A42" s="234"/>
      <c r="B42" s="240"/>
      <c r="C42" s="235">
        <f t="shared" si="9"/>
        <v>0</v>
      </c>
      <c r="D42" s="241"/>
      <c r="E42" s="241"/>
      <c r="F42" s="241"/>
      <c r="G42" s="242"/>
      <c r="H42" s="250"/>
      <c r="I42" s="241"/>
      <c r="J42" s="152">
        <f t="shared" si="10"/>
        <v>0</v>
      </c>
      <c r="K42" s="236">
        <f t="shared" si="11"/>
        <v>0</v>
      </c>
      <c r="L42" s="132">
        <f t="shared" si="12"/>
        <v>0</v>
      </c>
      <c r="M42" s="137">
        <f t="shared" si="13"/>
        <v>0</v>
      </c>
      <c r="N42" s="138">
        <f t="shared" si="14"/>
        <v>0</v>
      </c>
      <c r="O42" s="134">
        <f t="shared" si="15"/>
        <v>0</v>
      </c>
      <c r="P42" s="139">
        <f t="shared" si="16"/>
        <v>0</v>
      </c>
    </row>
    <row r="43" spans="1:16" s="8" customFormat="1" ht="13.5" customHeight="1" x14ac:dyDescent="0.2">
      <c r="A43" s="234"/>
      <c r="B43" s="240"/>
      <c r="C43" s="235">
        <f t="shared" si="9"/>
        <v>0</v>
      </c>
      <c r="D43" s="241"/>
      <c r="E43" s="241"/>
      <c r="F43" s="241"/>
      <c r="G43" s="242"/>
      <c r="H43" s="250"/>
      <c r="I43" s="241"/>
      <c r="J43" s="152">
        <f t="shared" si="10"/>
        <v>0</v>
      </c>
      <c r="K43" s="236">
        <f t="shared" si="11"/>
        <v>0</v>
      </c>
      <c r="L43" s="132">
        <f t="shared" si="12"/>
        <v>0</v>
      </c>
      <c r="M43" s="137">
        <f t="shared" si="13"/>
        <v>0</v>
      </c>
      <c r="N43" s="138">
        <f t="shared" si="14"/>
        <v>0</v>
      </c>
      <c r="O43" s="134">
        <f t="shared" si="15"/>
        <v>0</v>
      </c>
      <c r="P43" s="139">
        <f t="shared" si="16"/>
        <v>0</v>
      </c>
    </row>
    <row r="44" spans="1:16" s="8" customFormat="1" ht="13.5" customHeight="1" x14ac:dyDescent="0.2">
      <c r="A44" s="234"/>
      <c r="B44" s="240"/>
      <c r="C44" s="235">
        <f t="shared" si="9"/>
        <v>0</v>
      </c>
      <c r="D44" s="241"/>
      <c r="E44" s="241"/>
      <c r="F44" s="241"/>
      <c r="G44" s="242"/>
      <c r="H44" s="250"/>
      <c r="I44" s="241"/>
      <c r="J44" s="152">
        <f t="shared" si="10"/>
        <v>0</v>
      </c>
      <c r="K44" s="236">
        <f t="shared" si="11"/>
        <v>0</v>
      </c>
      <c r="L44" s="132">
        <f t="shared" si="12"/>
        <v>0</v>
      </c>
      <c r="M44" s="137">
        <f t="shared" si="13"/>
        <v>0</v>
      </c>
      <c r="N44" s="138">
        <f t="shared" si="14"/>
        <v>0</v>
      </c>
      <c r="O44" s="134">
        <f t="shared" si="15"/>
        <v>0</v>
      </c>
      <c r="P44" s="139">
        <f t="shared" si="16"/>
        <v>0</v>
      </c>
    </row>
    <row r="45" spans="1:16" s="8" customFormat="1" ht="13.5" customHeight="1" x14ac:dyDescent="0.2">
      <c r="A45" s="234"/>
      <c r="B45" s="240"/>
      <c r="C45" s="235">
        <f t="shared" si="9"/>
        <v>0</v>
      </c>
      <c r="D45" s="241"/>
      <c r="E45" s="241"/>
      <c r="F45" s="241"/>
      <c r="G45" s="242"/>
      <c r="H45" s="250"/>
      <c r="I45" s="241"/>
      <c r="J45" s="152">
        <f t="shared" si="10"/>
        <v>0</v>
      </c>
      <c r="K45" s="236">
        <f t="shared" si="11"/>
        <v>0</v>
      </c>
      <c r="L45" s="132">
        <f t="shared" si="12"/>
        <v>0</v>
      </c>
      <c r="M45" s="137">
        <f t="shared" si="13"/>
        <v>0</v>
      </c>
      <c r="N45" s="138">
        <f t="shared" si="14"/>
        <v>0</v>
      </c>
      <c r="O45" s="134">
        <f t="shared" si="15"/>
        <v>0</v>
      </c>
      <c r="P45" s="139">
        <f t="shared" si="16"/>
        <v>0</v>
      </c>
    </row>
    <row r="46" spans="1:16" s="8" customFormat="1" ht="13.5" customHeight="1" x14ac:dyDescent="0.2">
      <c r="A46" s="234"/>
      <c r="B46" s="240"/>
      <c r="C46" s="235">
        <f t="shared" si="9"/>
        <v>0</v>
      </c>
      <c r="D46" s="241"/>
      <c r="E46" s="241"/>
      <c r="F46" s="241"/>
      <c r="G46" s="242"/>
      <c r="H46" s="250"/>
      <c r="I46" s="241"/>
      <c r="J46" s="152">
        <f t="shared" si="10"/>
        <v>0</v>
      </c>
      <c r="K46" s="236">
        <f t="shared" si="11"/>
        <v>0</v>
      </c>
      <c r="L46" s="132">
        <f t="shared" si="12"/>
        <v>0</v>
      </c>
      <c r="M46" s="137">
        <f t="shared" si="13"/>
        <v>0</v>
      </c>
      <c r="N46" s="138">
        <f t="shared" si="14"/>
        <v>0</v>
      </c>
      <c r="O46" s="134">
        <f t="shared" si="15"/>
        <v>0</v>
      </c>
      <c r="P46" s="139">
        <f t="shared" si="16"/>
        <v>0</v>
      </c>
    </row>
    <row r="47" spans="1:16" s="8" customFormat="1" ht="13.5" customHeight="1" thickBot="1" x14ac:dyDescent="0.25">
      <c r="A47" s="102"/>
      <c r="B47" s="103"/>
      <c r="C47" s="140">
        <f t="shared" si="9"/>
        <v>0</v>
      </c>
      <c r="D47" s="122"/>
      <c r="E47" s="122"/>
      <c r="F47" s="122"/>
      <c r="G47" s="123"/>
      <c r="H47" s="219"/>
      <c r="I47" s="122"/>
      <c r="J47" s="216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17">INT(SUM(D43:D47))</f>
        <v>0</v>
      </c>
      <c r="E48" s="146">
        <f t="shared" si="17"/>
        <v>0</v>
      </c>
      <c r="F48" s="146">
        <f t="shared" si="17"/>
        <v>0</v>
      </c>
      <c r="G48" s="151">
        <f t="shared" si="17"/>
        <v>0</v>
      </c>
      <c r="H48" s="147">
        <f t="shared" si="17"/>
        <v>0</v>
      </c>
      <c r="I48" s="153">
        <f t="shared" si="17"/>
        <v>0</v>
      </c>
      <c r="J48" s="153">
        <f t="shared" si="17"/>
        <v>0</v>
      </c>
      <c r="K48" s="154">
        <f t="shared" si="17"/>
        <v>0</v>
      </c>
      <c r="L48" s="155">
        <f t="shared" si="17"/>
        <v>0</v>
      </c>
      <c r="M48" s="137">
        <f t="shared" si="17"/>
        <v>0</v>
      </c>
      <c r="N48" s="138">
        <f t="shared" si="17"/>
        <v>0</v>
      </c>
      <c r="O48" s="146">
        <f t="shared" si="17"/>
        <v>0</v>
      </c>
      <c r="P48" s="149">
        <f t="shared" si="17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INT(C27+C48)</f>
        <v>0</v>
      </c>
      <c r="D51" s="134">
        <f t="shared" ref="D51:P51" si="18">INT(D27+D48)</f>
        <v>0</v>
      </c>
      <c r="E51" s="134">
        <f t="shared" si="18"/>
        <v>0</v>
      </c>
      <c r="F51" s="134">
        <f t="shared" si="18"/>
        <v>0</v>
      </c>
      <c r="G51" s="131">
        <f t="shared" si="18"/>
        <v>0</v>
      </c>
      <c r="H51" s="136">
        <f t="shared" si="18"/>
        <v>0</v>
      </c>
      <c r="I51" s="134">
        <f t="shared" si="18"/>
        <v>0</v>
      </c>
      <c r="J51" s="134">
        <f t="shared" si="18"/>
        <v>0</v>
      </c>
      <c r="K51" s="131">
        <f t="shared" si="18"/>
        <v>0</v>
      </c>
      <c r="L51" s="132">
        <f t="shared" si="18"/>
        <v>0</v>
      </c>
      <c r="M51" s="136">
        <f t="shared" si="18"/>
        <v>0</v>
      </c>
      <c r="N51" s="134">
        <f t="shared" si="18"/>
        <v>0</v>
      </c>
      <c r="O51" s="134">
        <f t="shared" si="18"/>
        <v>0</v>
      </c>
      <c r="P51" s="139">
        <f t="shared" si="18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sheet="1"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topLeftCell="C16" zoomScale="200" zoomScaleNormal="200" zoomScaleSheetLayoutView="75" workbookViewId="0">
      <selection activeCell="G22" sqref="G2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84" t="s">
        <v>148</v>
      </c>
      <c r="H1" s="285"/>
      <c r="I1" s="285"/>
      <c r="J1" s="28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94" t="s">
        <v>110</v>
      </c>
      <c r="H2" s="294"/>
      <c r="I2" s="294"/>
      <c r="J2" s="294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31"/>
      <c r="C3" s="3" t="s">
        <v>143</v>
      </c>
      <c r="D3" s="249" t="s">
        <v>13</v>
      </c>
      <c r="E3" s="228"/>
      <c r="F3" s="3" t="s">
        <v>144</v>
      </c>
      <c r="G3" s="223"/>
      <c r="H3" s="223"/>
      <c r="J3" s="282" t="s">
        <v>124</v>
      </c>
      <c r="K3" s="282"/>
      <c r="L3" s="223"/>
      <c r="M3" s="223"/>
      <c r="O3" s="18" t="s">
        <v>119</v>
      </c>
    </row>
    <row r="4" spans="1:19" ht="12" customHeight="1" thickBot="1" x14ac:dyDescent="0.3">
      <c r="D4" s="20"/>
      <c r="E4" s="20"/>
      <c r="S4" s="286" t="s">
        <v>146</v>
      </c>
    </row>
    <row r="5" spans="1:19" ht="16.5" thickBot="1" x14ac:dyDescent="0.3">
      <c r="A5" s="30"/>
      <c r="B5" s="14"/>
      <c r="C5" s="295" t="s">
        <v>120</v>
      </c>
      <c r="D5" s="296"/>
      <c r="E5" s="296"/>
      <c r="F5" s="296"/>
      <c r="G5" s="297"/>
      <c r="H5" s="298" t="s">
        <v>121</v>
      </c>
      <c r="I5" s="299"/>
      <c r="J5" s="299"/>
      <c r="K5" s="300"/>
      <c r="L5" s="39"/>
      <c r="M5" s="291" t="s">
        <v>9</v>
      </c>
      <c r="N5" s="292"/>
      <c r="O5" s="292"/>
      <c r="P5" s="293"/>
      <c r="S5" s="28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2" t="s">
        <v>0</v>
      </c>
      <c r="I6" s="4" t="s">
        <v>2</v>
      </c>
      <c r="J6" s="213" t="s">
        <v>6</v>
      </c>
      <c r="K6" s="48" t="s">
        <v>7</v>
      </c>
      <c r="L6" s="40" t="s">
        <v>8</v>
      </c>
      <c r="M6" s="36" t="s">
        <v>2</v>
      </c>
      <c r="N6" s="41" t="s">
        <v>5</v>
      </c>
      <c r="O6" s="42" t="s">
        <v>4</v>
      </c>
      <c r="P6" s="43" t="s">
        <v>0</v>
      </c>
      <c r="S6" s="28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37"/>
      <c r="I7" s="6"/>
      <c r="J7" s="13"/>
      <c r="K7" s="221">
        <f>IF(S7&lt;&gt;"",S7,VLOOKUP(D3,County!A3:B102,2,FALSE))</f>
        <v>0.15</v>
      </c>
      <c r="L7" s="44"/>
      <c r="M7" s="37"/>
      <c r="N7" s="45"/>
      <c r="O7" s="46"/>
      <c r="P7" s="47"/>
      <c r="S7" s="227"/>
    </row>
    <row r="8" spans="1:19" s="8" customFormat="1" ht="13.5" customHeight="1" x14ac:dyDescent="0.25">
      <c r="A8" s="99"/>
      <c r="B8" s="108"/>
      <c r="C8" s="64"/>
      <c r="D8" s="65"/>
      <c r="E8" s="65"/>
      <c r="F8" s="65"/>
      <c r="G8" s="66"/>
      <c r="H8" s="64"/>
      <c r="I8" s="65"/>
      <c r="J8" s="67"/>
      <c r="K8" s="68"/>
      <c r="L8" s="69"/>
      <c r="M8" s="64"/>
      <c r="N8" s="70"/>
      <c r="O8" s="71"/>
      <c r="P8" s="72"/>
      <c r="S8" s="225"/>
    </row>
    <row r="9" spans="1:19" s="8" customFormat="1" ht="13.5" customHeight="1" x14ac:dyDescent="0.25">
      <c r="A9" s="101"/>
      <c r="B9" s="25"/>
      <c r="C9" s="73"/>
      <c r="D9" s="74"/>
      <c r="E9" s="74"/>
      <c r="F9" s="74"/>
      <c r="G9" s="75"/>
      <c r="H9" s="76"/>
      <c r="I9" s="74"/>
      <c r="J9" s="77"/>
      <c r="K9" s="68"/>
      <c r="L9" s="69"/>
      <c r="M9" s="76"/>
      <c r="N9" s="78"/>
      <c r="O9" s="71"/>
      <c r="P9" s="79"/>
      <c r="S9" s="225"/>
    </row>
    <row r="10" spans="1:19" s="8" customFormat="1" ht="13.5" customHeight="1" x14ac:dyDescent="0.25">
      <c r="A10" s="109"/>
      <c r="B10" s="86" t="s">
        <v>127</v>
      </c>
      <c r="C10" s="55">
        <f>Subtotals!C51</f>
        <v>0</v>
      </c>
      <c r="D10" s="58">
        <f>Subtotals!D51</f>
        <v>0</v>
      </c>
      <c r="E10" s="58">
        <f>Subtotals!E51</f>
        <v>0</v>
      </c>
      <c r="F10" s="58">
        <f>Subtotals!F51</f>
        <v>0</v>
      </c>
      <c r="G10" s="59">
        <f>Subtotals!G51</f>
        <v>0</v>
      </c>
      <c r="H10" s="233">
        <f>Subtotals!H51</f>
        <v>0</v>
      </c>
      <c r="I10" s="58">
        <f>Subtotals!I51</f>
        <v>0</v>
      </c>
      <c r="J10" s="60">
        <f>Subtotals!J51</f>
        <v>0</v>
      </c>
      <c r="K10" s="54">
        <f>Subtotals!K51</f>
        <v>0</v>
      </c>
      <c r="L10" s="38">
        <f>Subtotals!L51</f>
        <v>0</v>
      </c>
      <c r="M10" s="55">
        <f>Subtotals!M51</f>
        <v>0</v>
      </c>
      <c r="N10" s="56">
        <f>Subtotals!N51</f>
        <v>0</v>
      </c>
      <c r="O10" s="53">
        <f>Subtotals!O51</f>
        <v>0</v>
      </c>
      <c r="P10" s="57">
        <f>Subtotals!P51</f>
        <v>0</v>
      </c>
      <c r="S10" s="225"/>
    </row>
    <row r="11" spans="1:19" s="8" customFormat="1" ht="13.5" customHeight="1" x14ac:dyDescent="0.25">
      <c r="A11" s="101"/>
      <c r="B11" s="25"/>
      <c r="C11" s="76"/>
      <c r="D11" s="74"/>
      <c r="E11" s="74"/>
      <c r="F11" s="74"/>
      <c r="G11" s="75"/>
      <c r="H11" s="76"/>
      <c r="I11" s="74"/>
      <c r="J11" s="77"/>
      <c r="K11" s="68"/>
      <c r="L11" s="69"/>
      <c r="M11" s="76"/>
      <c r="N11" s="78"/>
      <c r="O11" s="71"/>
      <c r="P11" s="79"/>
      <c r="S11" s="230"/>
    </row>
    <row r="12" spans="1:19" s="8" customFormat="1" ht="13.5" customHeight="1" x14ac:dyDescent="0.2">
      <c r="A12" s="101"/>
      <c r="B12" s="110" t="s">
        <v>128</v>
      </c>
      <c r="C12" s="73"/>
      <c r="D12" s="80"/>
      <c r="E12" s="80"/>
      <c r="F12" s="80"/>
      <c r="G12" s="81"/>
      <c r="H12" s="82"/>
      <c r="I12" s="80"/>
      <c r="J12" s="111"/>
      <c r="K12" s="68"/>
      <c r="L12" s="69"/>
      <c r="M12" s="73"/>
      <c r="N12" s="112"/>
      <c r="O12" s="71"/>
      <c r="P12" s="79"/>
    </row>
    <row r="13" spans="1:19" s="8" customFormat="1" ht="13.5" customHeight="1" x14ac:dyDescent="0.2">
      <c r="A13" s="101"/>
      <c r="B13" s="113"/>
      <c r="C13" s="73"/>
      <c r="D13" s="71"/>
      <c r="E13" s="71"/>
      <c r="F13" s="71"/>
      <c r="G13" s="71"/>
      <c r="H13" s="82"/>
      <c r="I13" s="71"/>
      <c r="J13" s="71"/>
      <c r="K13" s="71"/>
      <c r="L13" s="69"/>
      <c r="M13" s="73"/>
      <c r="N13" s="112"/>
      <c r="O13" s="112"/>
      <c r="P13" s="79"/>
    </row>
    <row r="14" spans="1:19" s="8" customFormat="1" ht="13.5" customHeight="1" x14ac:dyDescent="0.2">
      <c r="A14" s="101"/>
      <c r="B14" s="110" t="s">
        <v>129</v>
      </c>
      <c r="C14" s="76"/>
      <c r="D14" s="74"/>
      <c r="E14" s="74"/>
      <c r="F14" s="74"/>
      <c r="G14" s="75"/>
      <c r="H14" s="252"/>
      <c r="I14" s="74"/>
      <c r="J14" s="77"/>
      <c r="K14" s="68"/>
      <c r="L14" s="69"/>
      <c r="M14" s="76"/>
      <c r="N14" s="78"/>
      <c r="O14" s="71"/>
      <c r="P14" s="79"/>
    </row>
    <row r="15" spans="1:19" s="8" customFormat="1" ht="13.5" customHeight="1" x14ac:dyDescent="0.2">
      <c r="A15" s="101"/>
      <c r="B15" s="100"/>
      <c r="C15" s="76"/>
      <c r="D15" s="74"/>
      <c r="E15" s="74"/>
      <c r="F15" s="74"/>
      <c r="G15" s="75"/>
      <c r="H15" s="252"/>
      <c r="I15" s="74"/>
      <c r="J15" s="77"/>
      <c r="K15" s="68"/>
      <c r="L15" s="69"/>
      <c r="M15" s="76"/>
      <c r="N15" s="78"/>
      <c r="O15" s="71"/>
      <c r="P15" s="79"/>
    </row>
    <row r="16" spans="1:19" s="8" customFormat="1" ht="13.5" customHeight="1" x14ac:dyDescent="0.2">
      <c r="A16" s="101"/>
      <c r="B16" s="110" t="s">
        <v>130</v>
      </c>
      <c r="C16" s="76"/>
      <c r="D16" s="74"/>
      <c r="E16" s="74"/>
      <c r="F16" s="74"/>
      <c r="G16" s="75"/>
      <c r="H16" s="252"/>
      <c r="I16" s="74"/>
      <c r="J16" s="77"/>
      <c r="K16" s="68"/>
      <c r="L16" s="69"/>
      <c r="M16" s="76"/>
      <c r="N16" s="78"/>
      <c r="O16" s="71"/>
      <c r="P16" s="79"/>
    </row>
    <row r="17" spans="1:16" s="8" customFormat="1" ht="13.5" customHeight="1" x14ac:dyDescent="0.2">
      <c r="A17" s="101"/>
      <c r="B17" s="100"/>
      <c r="C17" s="76"/>
      <c r="D17" s="74"/>
      <c r="E17" s="74"/>
      <c r="F17" s="74"/>
      <c r="G17" s="75"/>
      <c r="H17" s="252"/>
      <c r="I17" s="74"/>
      <c r="J17" s="77"/>
      <c r="K17" s="68"/>
      <c r="L17" s="69"/>
      <c r="M17" s="76"/>
      <c r="N17" s="78"/>
      <c r="O17" s="71"/>
      <c r="P17" s="79"/>
    </row>
    <row r="18" spans="1:16" s="8" customFormat="1" ht="13.5" customHeight="1" x14ac:dyDescent="0.2">
      <c r="A18" s="101"/>
      <c r="B18" s="110" t="s">
        <v>131</v>
      </c>
      <c r="C18" s="76"/>
      <c r="D18" s="74"/>
      <c r="E18" s="74"/>
      <c r="F18" s="74"/>
      <c r="G18" s="75"/>
      <c r="H18" s="252"/>
      <c r="I18" s="74"/>
      <c r="J18" s="77"/>
      <c r="K18" s="68"/>
      <c r="L18" s="69"/>
      <c r="M18" s="76"/>
      <c r="N18" s="78"/>
      <c r="O18" s="71"/>
      <c r="P18" s="79"/>
    </row>
    <row r="19" spans="1:16" s="8" customFormat="1" ht="13.5" customHeight="1" x14ac:dyDescent="0.2">
      <c r="A19" s="101"/>
      <c r="B19" s="25"/>
      <c r="C19" s="73"/>
      <c r="D19" s="80"/>
      <c r="E19" s="80"/>
      <c r="F19" s="80"/>
      <c r="G19" s="81"/>
      <c r="H19" s="82"/>
      <c r="I19" s="80"/>
      <c r="J19" s="111"/>
      <c r="K19" s="68"/>
      <c r="L19" s="69"/>
      <c r="M19" s="73"/>
      <c r="N19" s="112"/>
      <c r="O19" s="71"/>
      <c r="P19" s="79"/>
    </row>
    <row r="20" spans="1:16" s="8" customFormat="1" ht="13.5" customHeight="1" x14ac:dyDescent="0.2">
      <c r="A20" s="168"/>
      <c r="B20" s="169"/>
      <c r="C20" s="170"/>
      <c r="D20" s="171"/>
      <c r="E20" s="171"/>
      <c r="F20" s="171"/>
      <c r="G20" s="172"/>
      <c r="H20" s="170"/>
      <c r="I20" s="171"/>
      <c r="J20" s="173"/>
      <c r="K20" s="174"/>
      <c r="L20" s="175"/>
      <c r="M20" s="170"/>
      <c r="N20" s="176"/>
      <c r="O20" s="177"/>
      <c r="P20" s="178"/>
    </row>
    <row r="21" spans="1:16" s="8" customFormat="1" ht="13.5" customHeight="1" x14ac:dyDescent="0.25">
      <c r="A21" s="196" t="s">
        <v>0</v>
      </c>
      <c r="B21" s="197"/>
      <c r="C21" s="136">
        <f>C10+C12+C14+C16+C18</f>
        <v>0</v>
      </c>
      <c r="D21" s="134">
        <f t="shared" ref="D21:P21" si="0">D10+D12+D14+D16+D18</f>
        <v>0</v>
      </c>
      <c r="E21" s="134">
        <f t="shared" si="0"/>
        <v>0</v>
      </c>
      <c r="F21" s="134">
        <f t="shared" si="0"/>
        <v>0</v>
      </c>
      <c r="G21" s="131">
        <f t="shared" si="0"/>
        <v>0</v>
      </c>
      <c r="H21" s="136">
        <f t="shared" si="0"/>
        <v>0</v>
      </c>
      <c r="I21" s="134">
        <f t="shared" si="0"/>
        <v>0</v>
      </c>
      <c r="J21" s="134">
        <f t="shared" si="0"/>
        <v>0</v>
      </c>
      <c r="K21" s="131">
        <f t="shared" si="0"/>
        <v>0</v>
      </c>
      <c r="L21" s="132">
        <f t="shared" si="0"/>
        <v>0</v>
      </c>
      <c r="M21" s="136">
        <f t="shared" si="0"/>
        <v>0</v>
      </c>
      <c r="N21" s="134">
        <f t="shared" si="0"/>
        <v>0</v>
      </c>
      <c r="O21" s="134">
        <f t="shared" si="0"/>
        <v>0</v>
      </c>
      <c r="P21" s="139">
        <f t="shared" si="0"/>
        <v>0</v>
      </c>
    </row>
    <row r="22" spans="1:16" s="8" customFormat="1" ht="13.5" customHeight="1" x14ac:dyDescent="0.2">
      <c r="A22" s="129" t="s">
        <v>134</v>
      </c>
      <c r="B22" s="25"/>
      <c r="C22" s="137"/>
      <c r="D22" s="198"/>
      <c r="E22" s="198"/>
      <c r="F22" s="198"/>
      <c r="G22" s="199"/>
      <c r="H22" s="136">
        <f>SUM(I22:J22)</f>
        <v>0</v>
      </c>
      <c r="I22" s="200"/>
      <c r="J22" s="124"/>
      <c r="K22" s="131">
        <f>J22*(1+$K$7)</f>
        <v>0</v>
      </c>
      <c r="L22" s="132">
        <f>K22</f>
        <v>0</v>
      </c>
      <c r="M22" s="136"/>
      <c r="N22" s="134"/>
      <c r="O22" s="134"/>
      <c r="P22" s="139">
        <f t="shared" ref="P22:P27" si="1">SUM(M22:O22)</f>
        <v>0</v>
      </c>
    </row>
    <row r="23" spans="1:16" s="8" customFormat="1" ht="13.5" customHeight="1" x14ac:dyDescent="0.25">
      <c r="A23" s="129" t="s">
        <v>117</v>
      </c>
      <c r="B23" s="26"/>
      <c r="C23" s="136">
        <f>SUM(D23,F23:G23)</f>
        <v>0</v>
      </c>
      <c r="D23" s="200"/>
      <c r="E23" s="200"/>
      <c r="F23" s="200"/>
      <c r="G23" s="125"/>
      <c r="H23" s="136">
        <f>SUM(I23:J23)</f>
        <v>0</v>
      </c>
      <c r="I23" s="200"/>
      <c r="J23" s="200"/>
      <c r="K23" s="131">
        <f>J23*(1+$K$7)</f>
        <v>0</v>
      </c>
      <c r="L23" s="132">
        <f>IF(L21&gt;N21,-1*G23,0)</f>
        <v>0</v>
      </c>
      <c r="M23" s="136"/>
      <c r="N23" s="134">
        <f>IF(N21&gt;L21,G23,0)</f>
        <v>0</v>
      </c>
      <c r="O23" s="134"/>
      <c r="P23" s="139">
        <f t="shared" si="1"/>
        <v>0</v>
      </c>
    </row>
    <row r="24" spans="1:16" s="8" customFormat="1" ht="13.5" customHeight="1" x14ac:dyDescent="0.25">
      <c r="A24" s="129" t="s">
        <v>116</v>
      </c>
      <c r="B24" s="23"/>
      <c r="C24" s="136">
        <f>SUM(D24,F24:G24)</f>
        <v>0</v>
      </c>
      <c r="D24" s="200"/>
      <c r="E24" s="124"/>
      <c r="F24" s="200"/>
      <c r="G24" s="201"/>
      <c r="H24" s="136">
        <f>SUM(I24:J24)</f>
        <v>0</v>
      </c>
      <c r="I24" s="200"/>
      <c r="J24" s="134">
        <f>E24</f>
        <v>0</v>
      </c>
      <c r="K24" s="131">
        <f>J24*(1+$K$7)</f>
        <v>0</v>
      </c>
      <c r="L24" s="132">
        <f>K24</f>
        <v>0</v>
      </c>
      <c r="M24" s="136"/>
      <c r="N24" s="134"/>
      <c r="O24" s="134">
        <f>E24</f>
        <v>0</v>
      </c>
      <c r="P24" s="139">
        <f t="shared" si="1"/>
        <v>0</v>
      </c>
    </row>
    <row r="25" spans="1:16" s="8" customFormat="1" ht="13.5" customHeight="1" x14ac:dyDescent="0.25">
      <c r="A25" s="165" t="s">
        <v>133</v>
      </c>
      <c r="B25" s="166"/>
      <c r="C25" s="156"/>
      <c r="D25" s="202"/>
      <c r="E25" s="202"/>
      <c r="F25" s="202"/>
      <c r="G25" s="203"/>
      <c r="H25" s="156"/>
      <c r="I25" s="159">
        <f>ABS(M25)</f>
        <v>0</v>
      </c>
      <c r="J25" s="159">
        <f>M25</f>
        <v>0</v>
      </c>
      <c r="K25" s="157"/>
      <c r="L25" s="158">
        <f>M25</f>
        <v>0</v>
      </c>
      <c r="M25" s="156">
        <f>IF(M21&lt;=SUM(L21:L24),M21*-1,SUM(L21:L24)*-1)</f>
        <v>0</v>
      </c>
      <c r="N25" s="159"/>
      <c r="O25" s="159"/>
      <c r="P25" s="160">
        <f t="shared" si="1"/>
        <v>0</v>
      </c>
    </row>
    <row r="26" spans="1:16" s="8" customFormat="1" ht="13.5" customHeight="1" x14ac:dyDescent="0.25">
      <c r="A26" s="165" t="s">
        <v>125</v>
      </c>
      <c r="B26" s="166"/>
      <c r="C26" s="156"/>
      <c r="D26" s="202"/>
      <c r="E26" s="202"/>
      <c r="F26" s="202"/>
      <c r="G26" s="203"/>
      <c r="H26" s="156"/>
      <c r="I26" s="202"/>
      <c r="J26" s="202"/>
      <c r="K26" s="157">
        <f>M25*K7</f>
        <v>0</v>
      </c>
      <c r="L26" s="158">
        <f>M25*K7</f>
        <v>0</v>
      </c>
      <c r="M26" s="156"/>
      <c r="N26" s="159"/>
      <c r="O26" s="159"/>
      <c r="P26" s="160">
        <f t="shared" si="1"/>
        <v>0</v>
      </c>
    </row>
    <row r="27" spans="1:16" s="8" customFormat="1" ht="13.5" customHeight="1" thickBot="1" x14ac:dyDescent="0.3">
      <c r="A27" s="129" t="s">
        <v>113</v>
      </c>
      <c r="B27" s="28"/>
      <c r="C27" s="156">
        <f>SUM(D27,F27:G27)</f>
        <v>0</v>
      </c>
      <c r="D27" s="202"/>
      <c r="E27" s="202"/>
      <c r="F27" s="202"/>
      <c r="G27" s="203"/>
      <c r="H27" s="156">
        <f>SUM(I27:J27)</f>
        <v>0</v>
      </c>
      <c r="I27" s="202"/>
      <c r="J27" s="202"/>
      <c r="K27" s="157"/>
      <c r="L27" s="158">
        <f>IF(SUM(N21:N26)&gt;SUM(L21:L26),SUM(L21:L26) *-1,SUM(N21:N26)*-1)</f>
        <v>0</v>
      </c>
      <c r="M27" s="156"/>
      <c r="N27" s="159">
        <f>IF(N21&gt;SUM(L21:L26),SUM(L21:L26) *-1,N21*-1)</f>
        <v>0</v>
      </c>
      <c r="O27" s="159"/>
      <c r="P27" s="160">
        <f t="shared" si="1"/>
        <v>0</v>
      </c>
    </row>
    <row r="28" spans="1:16" s="8" customFormat="1" ht="13.5" customHeight="1" thickTop="1" x14ac:dyDescent="0.25">
      <c r="A28" s="51" t="s">
        <v>112</v>
      </c>
      <c r="B28" s="52"/>
      <c r="C28" s="147">
        <f t="shared" ref="C28:P28" si="2">SUM(C21:C27)</f>
        <v>0</v>
      </c>
      <c r="D28" s="153">
        <f t="shared" si="2"/>
        <v>0</v>
      </c>
      <c r="E28" s="153">
        <f t="shared" si="2"/>
        <v>0</v>
      </c>
      <c r="F28" s="153">
        <f t="shared" si="2"/>
        <v>0</v>
      </c>
      <c r="G28" s="154">
        <f t="shared" si="2"/>
        <v>0</v>
      </c>
      <c r="H28" s="147">
        <f t="shared" si="2"/>
        <v>0</v>
      </c>
      <c r="I28" s="153">
        <f t="shared" si="2"/>
        <v>0</v>
      </c>
      <c r="J28" s="153">
        <f t="shared" si="2"/>
        <v>0</v>
      </c>
      <c r="K28" s="154">
        <f t="shared" si="2"/>
        <v>0</v>
      </c>
      <c r="L28" s="155">
        <f t="shared" si="2"/>
        <v>0</v>
      </c>
      <c r="M28" s="147">
        <f t="shared" si="2"/>
        <v>0</v>
      </c>
      <c r="N28" s="153">
        <f t="shared" si="2"/>
        <v>0</v>
      </c>
      <c r="O28" s="153">
        <f t="shared" si="2"/>
        <v>0</v>
      </c>
      <c r="P28" s="161">
        <f t="shared" si="2"/>
        <v>0</v>
      </c>
    </row>
    <row r="29" spans="1:16" s="8" customFormat="1" ht="13.5" customHeight="1" x14ac:dyDescent="0.2">
      <c r="A29" s="106"/>
      <c r="B29" s="25"/>
      <c r="C29" s="136"/>
      <c r="D29" s="200"/>
      <c r="E29" s="200"/>
      <c r="F29" s="200"/>
      <c r="G29" s="201"/>
      <c r="H29" s="136"/>
      <c r="I29" s="200"/>
      <c r="J29" s="200"/>
      <c r="K29" s="131"/>
      <c r="L29" s="132"/>
      <c r="M29" s="136"/>
      <c r="N29" s="134"/>
      <c r="O29" s="134"/>
      <c r="P29" s="139"/>
    </row>
    <row r="30" spans="1:16" s="8" customFormat="1" ht="13.5" customHeight="1" x14ac:dyDescent="0.25">
      <c r="A30" s="167" t="s">
        <v>135</v>
      </c>
      <c r="B30" s="114"/>
      <c r="C30" s="136"/>
      <c r="D30" s="200"/>
      <c r="E30" s="200"/>
      <c r="F30" s="200"/>
      <c r="G30" s="201"/>
      <c r="H30" s="136"/>
      <c r="I30" s="200"/>
      <c r="J30" s="200"/>
      <c r="K30" s="131"/>
      <c r="L30" s="132">
        <f>IF(L28&gt;N28,L28*0.05,0)</f>
        <v>0</v>
      </c>
      <c r="M30" s="136"/>
      <c r="N30" s="134"/>
      <c r="O30" s="134"/>
      <c r="P30" s="139"/>
    </row>
    <row r="31" spans="1:16" s="8" customFormat="1" ht="13.5" customHeight="1" thickBot="1" x14ac:dyDescent="0.3">
      <c r="A31" s="115"/>
      <c r="B31" s="107"/>
      <c r="C31" s="140"/>
      <c r="D31" s="204"/>
      <c r="E31" s="204"/>
      <c r="F31" s="204"/>
      <c r="G31" s="205"/>
      <c r="H31" s="140"/>
      <c r="I31" s="204"/>
      <c r="J31" s="204"/>
      <c r="K31" s="141"/>
      <c r="L31" s="142"/>
      <c r="M31" s="140"/>
      <c r="N31" s="144"/>
      <c r="O31" s="144"/>
      <c r="P31" s="145"/>
    </row>
    <row r="32" spans="1:16" s="8" customFormat="1" ht="13.5" customHeight="1" thickTop="1" x14ac:dyDescent="0.2">
      <c r="A32" s="206" t="s">
        <v>114</v>
      </c>
      <c r="B32" s="207"/>
      <c r="C32" s="137">
        <f t="shared" ref="C32:P32" si="3">SUM(C28:C31)</f>
        <v>0</v>
      </c>
      <c r="D32" s="146">
        <f t="shared" si="3"/>
        <v>0</v>
      </c>
      <c r="E32" s="146">
        <f t="shared" si="3"/>
        <v>0</v>
      </c>
      <c r="F32" s="146">
        <f t="shared" si="3"/>
        <v>0</v>
      </c>
      <c r="G32" s="151">
        <f t="shared" si="3"/>
        <v>0</v>
      </c>
      <c r="H32" s="137">
        <f t="shared" si="3"/>
        <v>0</v>
      </c>
      <c r="I32" s="146">
        <f t="shared" si="3"/>
        <v>0</v>
      </c>
      <c r="J32" s="146">
        <f t="shared" si="3"/>
        <v>0</v>
      </c>
      <c r="K32" s="151">
        <f t="shared" si="3"/>
        <v>0</v>
      </c>
      <c r="L32" s="148">
        <f t="shared" si="3"/>
        <v>0</v>
      </c>
      <c r="M32" s="137">
        <f t="shared" si="3"/>
        <v>0</v>
      </c>
      <c r="N32" s="146">
        <f t="shared" si="3"/>
        <v>0</v>
      </c>
      <c r="O32" s="146">
        <f t="shared" si="3"/>
        <v>0</v>
      </c>
      <c r="P32" s="149">
        <f t="shared" si="3"/>
        <v>0</v>
      </c>
    </row>
    <row r="33" spans="1:16" s="8" customFormat="1" ht="13.5" customHeight="1" x14ac:dyDescent="0.25">
      <c r="A33" s="27"/>
      <c r="B33" s="26"/>
      <c r="C33" s="162"/>
      <c r="D33" s="124"/>
      <c r="E33" s="124"/>
      <c r="F33" s="124"/>
      <c r="G33" s="125"/>
      <c r="H33" s="162"/>
      <c r="I33" s="124"/>
      <c r="J33" s="124"/>
      <c r="K33" s="125"/>
      <c r="L33" s="179"/>
      <c r="M33" s="162"/>
      <c r="N33" s="124"/>
      <c r="O33" s="124"/>
      <c r="P33" s="180"/>
    </row>
    <row r="34" spans="1:16" s="8" customFormat="1" ht="13.5" customHeight="1" x14ac:dyDescent="0.25">
      <c r="A34" s="27" t="s">
        <v>115</v>
      </c>
      <c r="B34" s="26"/>
      <c r="C34" s="162"/>
      <c r="D34" s="124"/>
      <c r="E34" s="124"/>
      <c r="F34" s="124"/>
      <c r="G34" s="125"/>
      <c r="H34" s="162"/>
      <c r="I34" s="124"/>
      <c r="J34" s="124"/>
      <c r="K34" s="125"/>
      <c r="L34" s="179"/>
      <c r="M34" s="162"/>
      <c r="N34" s="124"/>
      <c r="O34" s="124"/>
      <c r="P34" s="180"/>
    </row>
    <row r="35" spans="1:16" s="8" customFormat="1" ht="13.5" customHeight="1" x14ac:dyDescent="0.2">
      <c r="A35" s="27"/>
      <c r="B35" s="100"/>
      <c r="C35" s="76"/>
      <c r="D35" s="74"/>
      <c r="E35" s="74"/>
      <c r="F35" s="74"/>
      <c r="G35" s="75"/>
      <c r="H35" s="73"/>
      <c r="I35" s="80"/>
      <c r="J35" s="80"/>
      <c r="K35" s="68"/>
      <c r="L35" s="69"/>
      <c r="M35" s="73"/>
      <c r="N35" s="71"/>
      <c r="O35" s="71"/>
      <c r="P35" s="79"/>
    </row>
    <row r="36" spans="1:16" s="8" customFormat="1" ht="13.5" customHeight="1" x14ac:dyDescent="0.25">
      <c r="A36" s="49"/>
      <c r="B36" s="50"/>
      <c r="C36" s="73"/>
      <c r="D36" s="71"/>
      <c r="E36" s="71"/>
      <c r="F36" s="71"/>
      <c r="G36" s="68"/>
      <c r="H36" s="73"/>
      <c r="I36" s="71"/>
      <c r="J36" s="71"/>
      <c r="K36" s="68"/>
      <c r="L36" s="69"/>
      <c r="M36" s="73"/>
      <c r="N36" s="71"/>
      <c r="O36" s="71"/>
      <c r="P36" s="79"/>
    </row>
    <row r="37" spans="1:16" s="8" customFormat="1" ht="13.5" customHeight="1" x14ac:dyDescent="0.2">
      <c r="A37" s="101"/>
      <c r="B37" s="25"/>
      <c r="C37" s="73"/>
      <c r="D37" s="80"/>
      <c r="E37" s="80"/>
      <c r="F37" s="80"/>
      <c r="G37" s="81"/>
      <c r="H37" s="73"/>
      <c r="I37" s="80"/>
      <c r="J37" s="80"/>
      <c r="K37" s="68"/>
      <c r="L37" s="69"/>
      <c r="M37" s="73"/>
      <c r="N37" s="71"/>
      <c r="O37" s="71"/>
      <c r="P37" s="79"/>
    </row>
    <row r="38" spans="1:16" s="8" customFormat="1" ht="13.5" customHeight="1" x14ac:dyDescent="0.25">
      <c r="A38" s="22"/>
      <c r="B38" s="23"/>
      <c r="C38" s="73"/>
      <c r="D38" s="80"/>
      <c r="E38" s="80"/>
      <c r="F38" s="80"/>
      <c r="G38" s="81"/>
      <c r="H38" s="73"/>
      <c r="I38" s="80"/>
      <c r="J38" s="80"/>
      <c r="K38" s="68"/>
      <c r="L38" s="69"/>
      <c r="M38" s="73"/>
      <c r="N38" s="71"/>
      <c r="O38" s="71"/>
      <c r="P38" s="79"/>
    </row>
    <row r="39" spans="1:16" s="8" customFormat="1" ht="13.5" customHeight="1" x14ac:dyDescent="0.2">
      <c r="A39" s="24"/>
      <c r="B39" s="25"/>
      <c r="C39" s="73"/>
      <c r="D39" s="80"/>
      <c r="E39" s="80"/>
      <c r="F39" s="80"/>
      <c r="G39" s="81"/>
      <c r="H39" s="73"/>
      <c r="I39" s="80"/>
      <c r="J39" s="80"/>
      <c r="K39" s="68"/>
      <c r="L39" s="69"/>
      <c r="M39" s="73"/>
      <c r="N39" s="71"/>
      <c r="O39" s="71"/>
      <c r="P39" s="79"/>
    </row>
    <row r="40" spans="1:16" s="8" customFormat="1" ht="13.5" customHeight="1" x14ac:dyDescent="0.25">
      <c r="A40" s="22"/>
      <c r="B40" s="26"/>
      <c r="C40" s="73"/>
      <c r="D40" s="80"/>
      <c r="E40" s="80"/>
      <c r="F40" s="80"/>
      <c r="G40" s="81"/>
      <c r="H40" s="73"/>
      <c r="I40" s="80"/>
      <c r="J40" s="80"/>
      <c r="K40" s="68"/>
      <c r="L40" s="69"/>
      <c r="M40" s="73"/>
      <c r="N40" s="71"/>
      <c r="O40" s="71"/>
      <c r="P40" s="79"/>
    </row>
    <row r="41" spans="1:16" s="8" customFormat="1" ht="13.5" customHeight="1" x14ac:dyDescent="0.25">
      <c r="A41" s="22"/>
      <c r="B41" s="26"/>
      <c r="C41" s="73"/>
      <c r="D41" s="80"/>
      <c r="E41" s="80"/>
      <c r="F41" s="80"/>
      <c r="G41" s="81"/>
      <c r="H41" s="73"/>
      <c r="I41" s="80"/>
      <c r="J41" s="80"/>
      <c r="K41" s="68"/>
      <c r="L41" s="69"/>
      <c r="M41" s="73"/>
      <c r="N41" s="71"/>
      <c r="O41" s="71"/>
      <c r="P41" s="79"/>
    </row>
    <row r="42" spans="1:16" s="8" customFormat="1" ht="13.5" customHeight="1" x14ac:dyDescent="0.25">
      <c r="A42" s="22"/>
      <c r="B42" s="26"/>
      <c r="C42" s="73"/>
      <c r="D42" s="80"/>
      <c r="E42" s="80"/>
      <c r="F42" s="80"/>
      <c r="G42" s="81"/>
      <c r="H42" s="73"/>
      <c r="I42" s="80"/>
      <c r="J42" s="80"/>
      <c r="K42" s="68"/>
      <c r="L42" s="69"/>
      <c r="M42" s="73"/>
      <c r="N42" s="71"/>
      <c r="O42" s="71"/>
      <c r="P42" s="79"/>
    </row>
    <row r="43" spans="1:16" s="8" customFormat="1" ht="13.5" customHeight="1" x14ac:dyDescent="0.25">
      <c r="A43" s="27"/>
      <c r="B43" s="26"/>
      <c r="C43" s="73"/>
      <c r="D43" s="80"/>
      <c r="E43" s="80"/>
      <c r="F43" s="80"/>
      <c r="G43" s="81"/>
      <c r="H43" s="73"/>
      <c r="I43" s="80"/>
      <c r="J43" s="80"/>
      <c r="K43" s="68"/>
      <c r="L43" s="69"/>
      <c r="M43" s="73"/>
      <c r="N43" s="71"/>
      <c r="O43" s="71"/>
      <c r="P43" s="79"/>
    </row>
    <row r="44" spans="1:16" s="8" customFormat="1" ht="13.5" customHeight="1" x14ac:dyDescent="0.25">
      <c r="A44" s="49"/>
      <c r="B44" s="50"/>
      <c r="C44" s="73"/>
      <c r="D44" s="71"/>
      <c r="E44" s="71"/>
      <c r="F44" s="71"/>
      <c r="G44" s="68"/>
      <c r="H44" s="73"/>
      <c r="I44" s="71"/>
      <c r="J44" s="71"/>
      <c r="K44" s="68"/>
      <c r="L44" s="69"/>
      <c r="M44" s="73"/>
      <c r="N44" s="71"/>
      <c r="O44" s="71"/>
      <c r="P44" s="79"/>
    </row>
    <row r="45" spans="1:16" s="8" customFormat="1" ht="13.5" customHeight="1" x14ac:dyDescent="0.2">
      <c r="A45" s="106"/>
      <c r="B45" s="25"/>
      <c r="C45" s="73"/>
      <c r="D45" s="80"/>
      <c r="E45" s="80"/>
      <c r="F45" s="80"/>
      <c r="G45" s="81"/>
      <c r="H45" s="73"/>
      <c r="I45" s="80"/>
      <c r="J45" s="80"/>
      <c r="K45" s="68"/>
      <c r="L45" s="69"/>
      <c r="M45" s="73"/>
      <c r="N45" s="71"/>
      <c r="O45" s="71"/>
      <c r="P45" s="79"/>
    </row>
    <row r="46" spans="1:16" s="8" customFormat="1" ht="13.5" customHeight="1" x14ac:dyDescent="0.25">
      <c r="A46" s="106"/>
      <c r="B46" s="114"/>
      <c r="C46" s="73"/>
      <c r="D46" s="80"/>
      <c r="E46" s="80"/>
      <c r="F46" s="80"/>
      <c r="G46" s="81"/>
      <c r="H46" s="73"/>
      <c r="I46" s="80"/>
      <c r="J46" s="80"/>
      <c r="K46" s="68"/>
      <c r="L46" s="69"/>
      <c r="M46" s="73"/>
      <c r="N46" s="71"/>
      <c r="O46" s="71"/>
      <c r="P46" s="79"/>
    </row>
    <row r="47" spans="1:16" s="8" customFormat="1" ht="13.5" customHeight="1" x14ac:dyDescent="0.25">
      <c r="A47" s="116"/>
      <c r="B47" s="114"/>
      <c r="C47" s="73"/>
      <c r="D47" s="80"/>
      <c r="E47" s="80"/>
      <c r="F47" s="80"/>
      <c r="G47" s="81"/>
      <c r="H47" s="73"/>
      <c r="I47" s="80"/>
      <c r="J47" s="80"/>
      <c r="K47" s="68"/>
      <c r="L47" s="69"/>
      <c r="M47" s="73"/>
      <c r="N47" s="71"/>
      <c r="O47" s="71"/>
      <c r="P47" s="79"/>
    </row>
    <row r="48" spans="1:16" s="8" customFormat="1" ht="13.5" customHeight="1" x14ac:dyDescent="0.2">
      <c r="A48" s="49"/>
      <c r="B48" s="86"/>
      <c r="C48" s="73"/>
      <c r="D48" s="71"/>
      <c r="E48" s="71"/>
      <c r="F48" s="71"/>
      <c r="G48" s="68"/>
      <c r="H48" s="73"/>
      <c r="I48" s="71"/>
      <c r="J48" s="71"/>
      <c r="K48" s="68"/>
      <c r="L48" s="69"/>
      <c r="M48" s="73"/>
      <c r="N48" s="71"/>
      <c r="O48" s="71"/>
      <c r="P48" s="79"/>
    </row>
    <row r="49" spans="1:18" s="8" customFormat="1" ht="13.5" customHeight="1" x14ac:dyDescent="0.25">
      <c r="A49" s="27"/>
      <c r="B49" s="26"/>
      <c r="C49" s="82"/>
      <c r="D49" s="80"/>
      <c r="E49" s="80"/>
      <c r="F49" s="80"/>
      <c r="G49" s="81"/>
      <c r="H49" s="73"/>
      <c r="I49" s="80"/>
      <c r="J49" s="80"/>
      <c r="K49" s="68"/>
      <c r="L49" s="69"/>
      <c r="M49" s="73"/>
      <c r="N49" s="71"/>
      <c r="O49" s="71"/>
      <c r="P49" s="79"/>
    </row>
    <row r="50" spans="1:18" s="8" customFormat="1" ht="13.5" customHeight="1" x14ac:dyDescent="0.25">
      <c r="A50" s="27"/>
      <c r="B50" s="26"/>
      <c r="C50" s="83"/>
      <c r="D50" s="84"/>
      <c r="E50" s="84"/>
      <c r="F50" s="84"/>
      <c r="G50" s="25"/>
      <c r="H50" s="85"/>
      <c r="I50" s="84"/>
      <c r="J50" s="84"/>
      <c r="K50" s="86"/>
      <c r="L50" s="69"/>
      <c r="M50" s="85"/>
      <c r="N50" s="87"/>
      <c r="O50" s="87"/>
      <c r="P50" s="88"/>
    </row>
    <row r="51" spans="1:18" s="8" customFormat="1" ht="13.5" customHeight="1" x14ac:dyDescent="0.25">
      <c r="A51" s="27"/>
      <c r="B51" s="26"/>
      <c r="C51" s="89"/>
      <c r="D51" s="84"/>
      <c r="E51" s="84"/>
      <c r="F51" s="84"/>
      <c r="G51" s="25"/>
      <c r="H51" s="85"/>
      <c r="I51" s="84"/>
      <c r="J51" s="84"/>
      <c r="K51" s="86"/>
      <c r="L51" s="90"/>
      <c r="M51" s="85"/>
      <c r="N51" s="87"/>
      <c r="O51" s="87"/>
      <c r="P51" s="88"/>
    </row>
    <row r="52" spans="1:18" s="8" customFormat="1" ht="13.5" customHeight="1" thickBot="1" x14ac:dyDescent="0.25">
      <c r="A52" s="117"/>
      <c r="B52" s="93"/>
      <c r="C52" s="91"/>
      <c r="D52" s="92"/>
      <c r="E52" s="92"/>
      <c r="F52" s="92"/>
      <c r="G52" s="93"/>
      <c r="H52" s="94"/>
      <c r="I52" s="92"/>
      <c r="J52" s="92"/>
      <c r="K52" s="95"/>
      <c r="L52" s="96"/>
      <c r="M52" s="94"/>
      <c r="N52" s="97"/>
      <c r="O52" s="97"/>
      <c r="P52" s="98"/>
    </row>
    <row r="53" spans="1:18" s="8" customFormat="1" ht="13.5" customHeight="1" x14ac:dyDescent="0.2">
      <c r="B53" s="34"/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topLeftCell="A7" workbookViewId="0">
      <selection activeCell="A73" sqref="A73"/>
    </sheetView>
  </sheetViews>
  <sheetFormatPr defaultColWidth="8" defaultRowHeight="15.75" customHeight="1" x14ac:dyDescent="0.25"/>
  <cols>
    <col min="1" max="1" width="12.875" style="63" customWidth="1"/>
    <col min="2" max="2" width="4.875" style="10" customWidth="1"/>
    <col min="3" max="16384" width="8" style="10"/>
  </cols>
  <sheetData>
    <row r="1" spans="1:2" ht="15.75" customHeight="1" x14ac:dyDescent="0.25">
      <c r="A1" s="61"/>
    </row>
    <row r="2" spans="1:2" ht="15.75" customHeight="1" x14ac:dyDescent="0.25">
      <c r="A2" s="62">
        <v>2</v>
      </c>
    </row>
    <row r="3" spans="1:2" ht="15.75" customHeight="1" x14ac:dyDescent="0.25">
      <c r="A3" s="62" t="s">
        <v>12</v>
      </c>
      <c r="B3" s="10">
        <v>0.2</v>
      </c>
    </row>
    <row r="4" spans="1:2" ht="15.75" customHeight="1" x14ac:dyDescent="0.25">
      <c r="A4" s="62" t="s">
        <v>13</v>
      </c>
      <c r="B4" s="10">
        <v>0.15</v>
      </c>
    </row>
    <row r="5" spans="1:2" ht="15.75" customHeight="1" x14ac:dyDescent="0.25">
      <c r="A5" s="62" t="s">
        <v>14</v>
      </c>
      <c r="B5" s="10">
        <v>0.15</v>
      </c>
    </row>
    <row r="6" spans="1:2" ht="15.75" customHeight="1" x14ac:dyDescent="0.25">
      <c r="A6" s="62" t="s">
        <v>15</v>
      </c>
      <c r="B6" s="10">
        <v>0.2</v>
      </c>
    </row>
    <row r="7" spans="1:2" ht="15.75" customHeight="1" x14ac:dyDescent="0.25">
      <c r="A7" s="62" t="s">
        <v>16</v>
      </c>
      <c r="B7" s="10">
        <v>0.15</v>
      </c>
    </row>
    <row r="8" spans="1:2" ht="15.75" customHeight="1" x14ac:dyDescent="0.25">
      <c r="A8" s="62" t="s">
        <v>17</v>
      </c>
      <c r="B8" s="10">
        <v>0.15</v>
      </c>
    </row>
    <row r="9" spans="1:2" ht="15.75" customHeight="1" x14ac:dyDescent="0.25">
      <c r="A9" s="62" t="s">
        <v>18</v>
      </c>
      <c r="B9" s="10">
        <v>0.3</v>
      </c>
    </row>
    <row r="10" spans="1:2" ht="15.75" customHeight="1" x14ac:dyDescent="0.25">
      <c r="A10" s="62" t="s">
        <v>19</v>
      </c>
      <c r="B10" s="10">
        <v>0.25</v>
      </c>
    </row>
    <row r="11" spans="1:2" ht="15.75" customHeight="1" x14ac:dyDescent="0.25">
      <c r="A11" s="62" t="s">
        <v>20</v>
      </c>
      <c r="B11" s="10">
        <v>0.25</v>
      </c>
    </row>
    <row r="12" spans="1:2" ht="15.75" customHeight="1" x14ac:dyDescent="0.25">
      <c r="A12" s="62" t="s">
        <v>21</v>
      </c>
      <c r="B12" s="10">
        <v>0.25</v>
      </c>
    </row>
    <row r="13" spans="1:2" ht="15.75" customHeight="1" x14ac:dyDescent="0.25">
      <c r="A13" s="62" t="s">
        <v>22</v>
      </c>
      <c r="B13" s="10">
        <v>0.15</v>
      </c>
    </row>
    <row r="14" spans="1:2" ht="15.75" customHeight="1" x14ac:dyDescent="0.25">
      <c r="A14" s="62" t="s">
        <v>23</v>
      </c>
      <c r="B14" s="10">
        <v>0.15</v>
      </c>
    </row>
    <row r="15" spans="1:2" ht="15.75" customHeight="1" x14ac:dyDescent="0.25">
      <c r="A15" s="62" t="s">
        <v>24</v>
      </c>
      <c r="B15" s="10">
        <v>0.2</v>
      </c>
    </row>
    <row r="16" spans="1:2" ht="15.75" customHeight="1" x14ac:dyDescent="0.25">
      <c r="A16" s="62" t="s">
        <v>25</v>
      </c>
      <c r="B16" s="10">
        <v>0.15</v>
      </c>
    </row>
    <row r="17" spans="1:2" ht="15.75" customHeight="1" x14ac:dyDescent="0.25">
      <c r="A17" s="62" t="s">
        <v>26</v>
      </c>
      <c r="B17" s="10">
        <v>0.3</v>
      </c>
    </row>
    <row r="18" spans="1:2" ht="15.75" customHeight="1" x14ac:dyDescent="0.25">
      <c r="A18" s="62" t="s">
        <v>27</v>
      </c>
      <c r="B18" s="10">
        <v>0.3</v>
      </c>
    </row>
    <row r="19" spans="1:2" ht="15.75" customHeight="1" x14ac:dyDescent="0.25">
      <c r="A19" s="62" t="s">
        <v>28</v>
      </c>
      <c r="B19" s="10">
        <v>0.2</v>
      </c>
    </row>
    <row r="20" spans="1:2" ht="15.75" customHeight="1" x14ac:dyDescent="0.25">
      <c r="A20" s="62" t="s">
        <v>29</v>
      </c>
      <c r="B20" s="10">
        <v>0.15</v>
      </c>
    </row>
    <row r="21" spans="1:2" ht="15.75" customHeight="1" x14ac:dyDescent="0.25">
      <c r="A21" s="62" t="s">
        <v>30</v>
      </c>
      <c r="B21" s="10">
        <v>0.2</v>
      </c>
    </row>
    <row r="22" spans="1:2" ht="15.75" customHeight="1" x14ac:dyDescent="0.25">
      <c r="A22" s="62" t="s">
        <v>31</v>
      </c>
      <c r="B22" s="10">
        <v>0.15</v>
      </c>
    </row>
    <row r="23" spans="1:2" ht="15.75" customHeight="1" x14ac:dyDescent="0.25">
      <c r="A23" s="62" t="s">
        <v>32</v>
      </c>
      <c r="B23" s="10">
        <v>0.3</v>
      </c>
    </row>
    <row r="24" spans="1:2" ht="15.75" customHeight="1" x14ac:dyDescent="0.25">
      <c r="A24" s="62" t="s">
        <v>33</v>
      </c>
      <c r="B24" s="10">
        <v>0.15</v>
      </c>
    </row>
    <row r="25" spans="1:2" ht="15.75" customHeight="1" x14ac:dyDescent="0.25">
      <c r="A25" s="62" t="s">
        <v>34</v>
      </c>
      <c r="B25" s="10">
        <v>0.15</v>
      </c>
    </row>
    <row r="26" spans="1:2" ht="15.75" customHeight="1" x14ac:dyDescent="0.25">
      <c r="A26" s="62" t="s">
        <v>35</v>
      </c>
      <c r="B26" s="10">
        <v>0.25</v>
      </c>
    </row>
    <row r="27" spans="1:2" ht="15.75" customHeight="1" x14ac:dyDescent="0.25">
      <c r="A27" s="62" t="s">
        <v>36</v>
      </c>
      <c r="B27" s="10">
        <v>0.3</v>
      </c>
    </row>
    <row r="28" spans="1:2" ht="15.75" customHeight="1" x14ac:dyDescent="0.25">
      <c r="A28" s="62" t="s">
        <v>37</v>
      </c>
      <c r="B28" s="10">
        <v>0.25</v>
      </c>
    </row>
    <row r="29" spans="1:2" ht="15.75" customHeight="1" x14ac:dyDescent="0.25">
      <c r="A29" s="62" t="s">
        <v>38</v>
      </c>
      <c r="B29" s="10">
        <v>0.3</v>
      </c>
    </row>
    <row r="30" spans="1:2" ht="15.75" customHeight="1" x14ac:dyDescent="0.25">
      <c r="A30" s="62" t="s">
        <v>39</v>
      </c>
      <c r="B30" s="10">
        <v>0.3</v>
      </c>
    </row>
    <row r="31" spans="1:2" ht="15.75" customHeight="1" x14ac:dyDescent="0.25">
      <c r="A31" s="62" t="s">
        <v>40</v>
      </c>
      <c r="B31" s="10">
        <v>0.2</v>
      </c>
    </row>
    <row r="32" spans="1:2" ht="15.75" customHeight="1" x14ac:dyDescent="0.25">
      <c r="A32" s="62" t="s">
        <v>41</v>
      </c>
      <c r="B32" s="10">
        <v>0.15</v>
      </c>
    </row>
    <row r="33" spans="1:2" ht="15.75" customHeight="1" x14ac:dyDescent="0.25">
      <c r="A33" s="62" t="s">
        <v>42</v>
      </c>
      <c r="B33" s="10">
        <v>0.25</v>
      </c>
    </row>
    <row r="34" spans="1:2" ht="15.75" customHeight="1" x14ac:dyDescent="0.25">
      <c r="A34" s="62" t="s">
        <v>43</v>
      </c>
      <c r="B34" s="10">
        <v>0.2</v>
      </c>
    </row>
    <row r="35" spans="1:2" ht="15.75" customHeight="1" x14ac:dyDescent="0.25">
      <c r="A35" s="62" t="s">
        <v>44</v>
      </c>
      <c r="B35" s="10">
        <v>0.25</v>
      </c>
    </row>
    <row r="36" spans="1:2" ht="15.75" customHeight="1" x14ac:dyDescent="0.25">
      <c r="A36" s="63" t="s">
        <v>45</v>
      </c>
      <c r="B36" s="10">
        <v>0.15</v>
      </c>
    </row>
    <row r="37" spans="1:2" ht="15.75" customHeight="1" x14ac:dyDescent="0.25">
      <c r="A37" s="63" t="s">
        <v>46</v>
      </c>
      <c r="B37" s="10">
        <v>0.2</v>
      </c>
    </row>
    <row r="38" spans="1:2" ht="15.75" customHeight="1" x14ac:dyDescent="0.25">
      <c r="A38" s="63" t="s">
        <v>47</v>
      </c>
      <c r="B38" s="10">
        <v>0.15</v>
      </c>
    </row>
    <row r="39" spans="1:2" ht="15.75" customHeight="1" x14ac:dyDescent="0.25">
      <c r="A39" s="63" t="s">
        <v>48</v>
      </c>
      <c r="B39" s="10">
        <v>0.3</v>
      </c>
    </row>
    <row r="40" spans="1:2" ht="15.75" customHeight="1" x14ac:dyDescent="0.25">
      <c r="A40" s="63" t="s">
        <v>49</v>
      </c>
      <c r="B40" s="10">
        <v>0.15</v>
      </c>
    </row>
    <row r="41" spans="1:2" ht="15.75" customHeight="1" x14ac:dyDescent="0.25">
      <c r="A41" s="63" t="s">
        <v>50</v>
      </c>
      <c r="B41" s="10">
        <v>0.2</v>
      </c>
    </row>
    <row r="42" spans="1:2" ht="15.75" customHeight="1" x14ac:dyDescent="0.25">
      <c r="A42" s="63" t="s">
        <v>51</v>
      </c>
      <c r="B42" s="10">
        <v>0.25</v>
      </c>
    </row>
    <row r="43" spans="1:2" ht="15.75" customHeight="1" x14ac:dyDescent="0.25">
      <c r="A43" s="63" t="s">
        <v>52</v>
      </c>
      <c r="B43" s="10">
        <v>0.2</v>
      </c>
    </row>
    <row r="44" spans="1:2" ht="15.75" customHeight="1" x14ac:dyDescent="0.25">
      <c r="A44" s="63" t="s">
        <v>53</v>
      </c>
      <c r="B44" s="10">
        <v>0.25</v>
      </c>
    </row>
    <row r="45" spans="1:2" ht="15.75" customHeight="1" x14ac:dyDescent="0.25">
      <c r="A45" s="63" t="s">
        <v>54</v>
      </c>
      <c r="B45" s="10">
        <v>0.25</v>
      </c>
    </row>
    <row r="46" spans="1:2" ht="15.75" customHeight="1" x14ac:dyDescent="0.25">
      <c r="A46" s="63" t="s">
        <v>55</v>
      </c>
      <c r="B46" s="10">
        <v>0.15</v>
      </c>
    </row>
    <row r="47" spans="1:2" ht="15.75" customHeight="1" x14ac:dyDescent="0.25">
      <c r="A47" s="63" t="s">
        <v>56</v>
      </c>
      <c r="B47" s="10">
        <v>0.15</v>
      </c>
    </row>
    <row r="48" spans="1:2" ht="15.75" customHeight="1" x14ac:dyDescent="0.25">
      <c r="A48" s="63" t="s">
        <v>57</v>
      </c>
      <c r="B48" s="10">
        <v>0.25</v>
      </c>
    </row>
    <row r="49" spans="1:2" ht="15.75" customHeight="1" x14ac:dyDescent="0.25">
      <c r="A49" s="63" t="s">
        <v>58</v>
      </c>
      <c r="B49" s="10">
        <v>0.2</v>
      </c>
    </row>
    <row r="50" spans="1:2" ht="15.75" customHeight="1" x14ac:dyDescent="0.25">
      <c r="A50" s="63" t="s">
        <v>59</v>
      </c>
      <c r="B50" s="10">
        <v>0.3</v>
      </c>
    </row>
    <row r="51" spans="1:2" ht="15.75" customHeight="1" x14ac:dyDescent="0.25">
      <c r="A51" s="63" t="s">
        <v>60</v>
      </c>
      <c r="B51" s="10">
        <v>0.15</v>
      </c>
    </row>
    <row r="52" spans="1:2" ht="15.75" customHeight="1" x14ac:dyDescent="0.25">
      <c r="A52" s="63" t="s">
        <v>61</v>
      </c>
      <c r="B52" s="10">
        <v>0.15</v>
      </c>
    </row>
    <row r="53" spans="1:2" ht="15.75" customHeight="1" x14ac:dyDescent="0.25">
      <c r="A53" s="63" t="s">
        <v>62</v>
      </c>
      <c r="B53" s="10">
        <v>0.25</v>
      </c>
    </row>
    <row r="54" spans="1:2" ht="15.75" customHeight="1" x14ac:dyDescent="0.25">
      <c r="A54" s="63" t="s">
        <v>63</v>
      </c>
      <c r="B54" s="10">
        <v>0.25</v>
      </c>
    </row>
    <row r="55" spans="1:2" ht="15.75" customHeight="1" x14ac:dyDescent="0.25">
      <c r="A55" s="63" t="s">
        <v>64</v>
      </c>
      <c r="B55" s="10">
        <v>0.2</v>
      </c>
    </row>
    <row r="56" spans="1:2" ht="15.75" customHeight="1" x14ac:dyDescent="0.25">
      <c r="A56" s="63" t="s">
        <v>65</v>
      </c>
      <c r="B56" s="10">
        <v>0.25</v>
      </c>
    </row>
    <row r="57" spans="1:2" ht="15.75" customHeight="1" x14ac:dyDescent="0.25">
      <c r="A57" s="63" t="s">
        <v>66</v>
      </c>
      <c r="B57" s="10">
        <v>0.15</v>
      </c>
    </row>
    <row r="58" spans="1:2" ht="15.75" customHeight="1" x14ac:dyDescent="0.25">
      <c r="A58" s="63" t="s">
        <v>67</v>
      </c>
      <c r="B58" s="10">
        <v>0.15</v>
      </c>
    </row>
    <row r="59" spans="1:2" ht="15.75" customHeight="1" x14ac:dyDescent="0.25">
      <c r="A59" s="63" t="s">
        <v>68</v>
      </c>
      <c r="B59" s="10">
        <v>0.15</v>
      </c>
    </row>
    <row r="60" spans="1:2" ht="15.75" customHeight="1" x14ac:dyDescent="0.25">
      <c r="A60" s="63" t="s">
        <v>69</v>
      </c>
      <c r="B60" s="10">
        <v>0.25</v>
      </c>
    </row>
    <row r="61" spans="1:2" ht="15.75" customHeight="1" x14ac:dyDescent="0.25">
      <c r="A61" s="63" t="s">
        <v>70</v>
      </c>
      <c r="B61" s="10">
        <v>0.15</v>
      </c>
    </row>
    <row r="62" spans="1:2" ht="15.75" customHeight="1" x14ac:dyDescent="0.25">
      <c r="A62" s="63" t="s">
        <v>71</v>
      </c>
      <c r="B62" s="10">
        <v>0.15</v>
      </c>
    </row>
    <row r="63" spans="1:2" ht="15.75" customHeight="1" x14ac:dyDescent="0.25">
      <c r="A63" s="63" t="s">
        <v>72</v>
      </c>
      <c r="B63" s="10">
        <v>0.15</v>
      </c>
    </row>
    <row r="64" spans="1:2" ht="15.75" customHeight="1" x14ac:dyDescent="0.25">
      <c r="A64" s="63" t="s">
        <v>73</v>
      </c>
      <c r="B64" s="10">
        <v>0.2</v>
      </c>
    </row>
    <row r="65" spans="1:2" ht="15.75" customHeight="1" x14ac:dyDescent="0.25">
      <c r="A65" s="63" t="s">
        <v>74</v>
      </c>
      <c r="B65" s="10">
        <v>0.2</v>
      </c>
    </row>
    <row r="66" spans="1:2" ht="15.75" customHeight="1" x14ac:dyDescent="0.25">
      <c r="A66" s="63" t="s">
        <v>75</v>
      </c>
      <c r="B66" s="10">
        <v>0.25</v>
      </c>
    </row>
    <row r="67" spans="1:2" ht="15.75" customHeight="1" x14ac:dyDescent="0.25">
      <c r="A67" s="63" t="s">
        <v>132</v>
      </c>
      <c r="B67" s="10">
        <v>0.25</v>
      </c>
    </row>
    <row r="68" spans="1:2" ht="15.75" customHeight="1" x14ac:dyDescent="0.25">
      <c r="A68" s="63" t="s">
        <v>76</v>
      </c>
      <c r="B68" s="10">
        <v>0.25</v>
      </c>
    </row>
    <row r="69" spans="1:2" ht="15.75" customHeight="1" x14ac:dyDescent="0.25">
      <c r="A69" s="63" t="s">
        <v>77</v>
      </c>
      <c r="B69" s="10">
        <v>0.25</v>
      </c>
    </row>
    <row r="70" spans="1:2" ht="15.75" customHeight="1" x14ac:dyDescent="0.25">
      <c r="A70" s="63" t="s">
        <v>78</v>
      </c>
      <c r="B70" s="10">
        <v>0.2</v>
      </c>
    </row>
    <row r="71" spans="1:2" ht="15.75" customHeight="1" x14ac:dyDescent="0.25">
      <c r="A71" s="63" t="s">
        <v>79</v>
      </c>
      <c r="B71" s="10">
        <v>0.3</v>
      </c>
    </row>
    <row r="72" spans="1:2" ht="15.75" customHeight="1" x14ac:dyDescent="0.25">
      <c r="A72" s="63" t="s">
        <v>80</v>
      </c>
      <c r="B72" s="10">
        <v>0.3</v>
      </c>
    </row>
    <row r="73" spans="1:2" ht="15.75" customHeight="1" x14ac:dyDescent="0.25">
      <c r="A73" s="63" t="s">
        <v>81</v>
      </c>
      <c r="B73" s="10">
        <v>0.25</v>
      </c>
    </row>
    <row r="74" spans="1:2" ht="15.75" customHeight="1" x14ac:dyDescent="0.25">
      <c r="A74" s="63" t="s">
        <v>82</v>
      </c>
      <c r="B74" s="10">
        <v>0.3</v>
      </c>
    </row>
    <row r="75" spans="1:2" ht="15.75" customHeight="1" x14ac:dyDescent="0.25">
      <c r="A75" s="63" t="s">
        <v>83</v>
      </c>
      <c r="B75" s="10">
        <v>0.2</v>
      </c>
    </row>
    <row r="76" spans="1:2" ht="15.75" customHeight="1" x14ac:dyDescent="0.25">
      <c r="A76" s="63" t="s">
        <v>84</v>
      </c>
      <c r="B76" s="10">
        <v>0.25</v>
      </c>
    </row>
    <row r="77" spans="1:2" ht="15.75" customHeight="1" x14ac:dyDescent="0.25">
      <c r="A77" s="63" t="s">
        <v>85</v>
      </c>
      <c r="B77" s="10">
        <v>0.15</v>
      </c>
    </row>
    <row r="78" spans="1:2" ht="15.75" customHeight="1" x14ac:dyDescent="0.25">
      <c r="A78" s="63" t="s">
        <v>86</v>
      </c>
      <c r="B78" s="10">
        <v>0.2</v>
      </c>
    </row>
    <row r="79" spans="1:2" ht="15.75" customHeight="1" x14ac:dyDescent="0.25">
      <c r="A79" s="63" t="s">
        <v>87</v>
      </c>
      <c r="B79" s="10">
        <v>0.2</v>
      </c>
    </row>
    <row r="80" spans="1:2" ht="15.75" customHeight="1" x14ac:dyDescent="0.25">
      <c r="A80" s="63" t="s">
        <v>88</v>
      </c>
      <c r="B80" s="10">
        <v>0.25</v>
      </c>
    </row>
    <row r="81" spans="1:2" ht="15.75" customHeight="1" x14ac:dyDescent="0.25">
      <c r="A81" s="63" t="s">
        <v>89</v>
      </c>
      <c r="B81" s="10">
        <v>0.2</v>
      </c>
    </row>
    <row r="82" spans="1:2" ht="15.75" customHeight="1" x14ac:dyDescent="0.25">
      <c r="A82" s="63" t="s">
        <v>90</v>
      </c>
      <c r="B82" s="10">
        <v>0.2</v>
      </c>
    </row>
    <row r="83" spans="1:2" ht="15.75" customHeight="1" x14ac:dyDescent="0.25">
      <c r="A83" s="63" t="s">
        <v>91</v>
      </c>
      <c r="B83" s="10">
        <v>0.15</v>
      </c>
    </row>
    <row r="84" spans="1:2" ht="15.75" customHeight="1" x14ac:dyDescent="0.25">
      <c r="A84" s="63" t="s">
        <v>92</v>
      </c>
      <c r="B84" s="10">
        <v>0.25</v>
      </c>
    </row>
    <row r="85" spans="1:2" ht="15.75" customHeight="1" x14ac:dyDescent="0.25">
      <c r="A85" s="63" t="s">
        <v>93</v>
      </c>
      <c r="B85" s="10">
        <v>0.2</v>
      </c>
    </row>
    <row r="86" spans="1:2" ht="15.75" customHeight="1" x14ac:dyDescent="0.25">
      <c r="A86" s="63" t="s">
        <v>94</v>
      </c>
      <c r="B86" s="10">
        <v>0.2</v>
      </c>
    </row>
    <row r="87" spans="1:2" ht="15.75" customHeight="1" x14ac:dyDescent="0.25">
      <c r="A87" s="63" t="s">
        <v>95</v>
      </c>
      <c r="B87" s="10">
        <v>0.15</v>
      </c>
    </row>
    <row r="88" spans="1:2" ht="15.75" customHeight="1" x14ac:dyDescent="0.25">
      <c r="A88" s="63" t="s">
        <v>96</v>
      </c>
      <c r="B88" s="10">
        <v>0.15</v>
      </c>
    </row>
    <row r="89" spans="1:2" ht="15.75" customHeight="1" x14ac:dyDescent="0.25">
      <c r="A89" s="63" t="s">
        <v>97</v>
      </c>
      <c r="B89" s="10">
        <v>0.15</v>
      </c>
    </row>
    <row r="90" spans="1:2" ht="15.75" customHeight="1" x14ac:dyDescent="0.25">
      <c r="A90" s="63" t="s">
        <v>147</v>
      </c>
      <c r="B90" s="10">
        <v>0.15</v>
      </c>
    </row>
    <row r="91" spans="1:2" ht="15.75" customHeight="1" x14ac:dyDescent="0.25">
      <c r="A91" s="63" t="s">
        <v>98</v>
      </c>
      <c r="B91" s="10">
        <v>0.3</v>
      </c>
    </row>
    <row r="92" spans="1:2" ht="15.75" customHeight="1" x14ac:dyDescent="0.25">
      <c r="A92" s="63" t="s">
        <v>99</v>
      </c>
      <c r="B92" s="10">
        <v>0.2</v>
      </c>
    </row>
    <row r="93" spans="1:2" ht="15.75" customHeight="1" x14ac:dyDescent="0.25">
      <c r="A93" s="63" t="s">
        <v>100</v>
      </c>
      <c r="B93" s="10">
        <v>0.2</v>
      </c>
    </row>
    <row r="94" spans="1:2" ht="15.75" customHeight="1" x14ac:dyDescent="0.25">
      <c r="A94" s="63" t="s">
        <v>101</v>
      </c>
      <c r="B94" s="10">
        <v>0.2</v>
      </c>
    </row>
    <row r="95" spans="1:2" ht="15.75" customHeight="1" x14ac:dyDescent="0.25">
      <c r="A95" s="63" t="s">
        <v>102</v>
      </c>
      <c r="B95" s="10">
        <v>0.2</v>
      </c>
    </row>
    <row r="96" spans="1:2" ht="15.75" customHeight="1" x14ac:dyDescent="0.25">
      <c r="A96" s="63" t="s">
        <v>103</v>
      </c>
      <c r="B96" s="10">
        <v>0.3</v>
      </c>
    </row>
    <row r="97" spans="1:2" ht="15.75" customHeight="1" x14ac:dyDescent="0.25">
      <c r="A97" s="63" t="s">
        <v>104</v>
      </c>
      <c r="B97" s="10">
        <v>0.15</v>
      </c>
    </row>
    <row r="98" spans="1:2" ht="15.75" customHeight="1" x14ac:dyDescent="0.25">
      <c r="A98" s="63" t="s">
        <v>105</v>
      </c>
      <c r="B98" s="10">
        <v>0.25</v>
      </c>
    </row>
    <row r="99" spans="1:2" ht="15.75" customHeight="1" x14ac:dyDescent="0.25">
      <c r="A99" s="63" t="s">
        <v>106</v>
      </c>
      <c r="B99" s="10">
        <v>0.15</v>
      </c>
    </row>
    <row r="100" spans="1:2" ht="15.75" customHeight="1" x14ac:dyDescent="0.25">
      <c r="A100" s="63" t="s">
        <v>107</v>
      </c>
      <c r="B100" s="10">
        <v>0.25</v>
      </c>
    </row>
    <row r="101" spans="1:2" ht="15.75" customHeight="1" x14ac:dyDescent="0.25">
      <c r="A101" s="63" t="s">
        <v>108</v>
      </c>
      <c r="B101" s="10">
        <v>0.15</v>
      </c>
    </row>
    <row r="102" spans="1:2" ht="15.75" customHeight="1" x14ac:dyDescent="0.25">
      <c r="A102" s="63" t="s">
        <v>109</v>
      </c>
      <c r="B102" s="10">
        <v>0.15</v>
      </c>
    </row>
  </sheetData>
  <phoneticPr fontId="9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7ef604a7-ebc4-47af-96e9-7f1ad444f50a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3" ma:contentTypeDescription="Create a new document." ma:contentTypeScope="" ma:versionID="712c7284be963fcb53c69f31e7c49fa9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4cb641cc93a42d2ffca432880699535f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D02BF73-9449-4D00-8849-CF1C805C6D10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f00c2e-ac5c-418b-9f13-a0771dbd417d"/>
    <ds:schemaRef ds:uri="6b132437-1b39-41f2-912f-8071e1a1e90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1766635-499A-4A74-BA63-5C4B9CF25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Roy Tellier</cp:lastModifiedBy>
  <cp:lastPrinted>2026-06-16T15:43:14Z</cp:lastPrinted>
  <dcterms:created xsi:type="dcterms:W3CDTF">2000-10-02T18:31:28Z</dcterms:created>
  <dcterms:modified xsi:type="dcterms:W3CDTF">2026-06-16T15:44:23Z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  <property fmtid="{D5CDD505-2E9C-101B-9397-08002B2CF9AE}" pid="14" name="Folder_Number">
    <vt:lpwstr/>
  </property>
  <property fmtid="{D5CDD505-2E9C-101B-9397-08002B2CF9AE}" pid="15" name="Folder_Code">
    <vt:lpwstr/>
  </property>
  <property fmtid="{D5CDD505-2E9C-101B-9397-08002B2CF9AE}" pid="16" name="Folder_Name">
    <vt:lpwstr/>
  </property>
  <property fmtid="{D5CDD505-2E9C-101B-9397-08002B2CF9AE}" pid="17" name="Folder_Description">
    <vt:lpwstr/>
  </property>
  <property fmtid="{D5CDD505-2E9C-101B-9397-08002B2CF9AE}" pid="18" name="/Folder_Name/">
    <vt:lpwstr/>
  </property>
  <property fmtid="{D5CDD505-2E9C-101B-9397-08002B2CF9AE}" pid="19" name="/Folder_Description/">
    <vt:lpwstr/>
  </property>
  <property fmtid="{D5CDD505-2E9C-101B-9397-08002B2CF9AE}" pid="20" name="Folder_Version">
    <vt:lpwstr/>
  </property>
  <property fmtid="{D5CDD505-2E9C-101B-9397-08002B2CF9AE}" pid="21" name="Folder_VersionSeq">
    <vt:lpwstr/>
  </property>
  <property fmtid="{D5CDD505-2E9C-101B-9397-08002B2CF9AE}" pid="22" name="Folder_Manager">
    <vt:lpwstr/>
  </property>
  <property fmtid="{D5CDD505-2E9C-101B-9397-08002B2CF9AE}" pid="23" name="Folder_ManagerDesc">
    <vt:lpwstr/>
  </property>
  <property fmtid="{D5CDD505-2E9C-101B-9397-08002B2CF9AE}" pid="24" name="Folder_Storage">
    <vt:lpwstr/>
  </property>
  <property fmtid="{D5CDD505-2E9C-101B-9397-08002B2CF9AE}" pid="25" name="Folder_StorageDesc">
    <vt:lpwstr/>
  </property>
  <property fmtid="{D5CDD505-2E9C-101B-9397-08002B2CF9AE}" pid="26" name="Folder_Creator">
    <vt:lpwstr/>
  </property>
  <property fmtid="{D5CDD505-2E9C-101B-9397-08002B2CF9AE}" pid="27" name="Folder_CreatorDesc">
    <vt:lpwstr/>
  </property>
  <property fmtid="{D5CDD505-2E9C-101B-9397-08002B2CF9AE}" pid="28" name="Folder_CreateDate">
    <vt:lpwstr/>
  </property>
  <property fmtid="{D5CDD505-2E9C-101B-9397-08002B2CF9AE}" pid="29" name="Folder_Updater">
    <vt:lpwstr/>
  </property>
  <property fmtid="{D5CDD505-2E9C-101B-9397-08002B2CF9AE}" pid="30" name="Folder_UpdaterDesc">
    <vt:lpwstr/>
  </property>
  <property fmtid="{D5CDD505-2E9C-101B-9397-08002B2CF9AE}" pid="31" name="Folder_UpdateDate">
    <vt:lpwstr/>
  </property>
  <property fmtid="{D5CDD505-2E9C-101B-9397-08002B2CF9AE}" pid="32" name="Document_Number">
    <vt:lpwstr/>
  </property>
  <property fmtid="{D5CDD505-2E9C-101B-9397-08002B2CF9AE}" pid="33" name="Document_Name">
    <vt:lpwstr/>
  </property>
  <property fmtid="{D5CDD505-2E9C-101B-9397-08002B2CF9AE}" pid="34" name="Document_FileName">
    <vt:lpwstr/>
  </property>
  <property fmtid="{D5CDD505-2E9C-101B-9397-08002B2CF9AE}" pid="35" name="Document_Version">
    <vt:lpwstr/>
  </property>
  <property fmtid="{D5CDD505-2E9C-101B-9397-08002B2CF9AE}" pid="36" name="Document_VersionSeq">
    <vt:lpwstr/>
  </property>
  <property fmtid="{D5CDD505-2E9C-101B-9397-08002B2CF9AE}" pid="37" name="Document_Creator">
    <vt:lpwstr/>
  </property>
  <property fmtid="{D5CDD505-2E9C-101B-9397-08002B2CF9AE}" pid="38" name="Document_CreatorDesc">
    <vt:lpwstr/>
  </property>
  <property fmtid="{D5CDD505-2E9C-101B-9397-08002B2CF9AE}" pid="39" name="Document_CreateDate">
    <vt:lpwstr/>
  </property>
  <property fmtid="{D5CDD505-2E9C-101B-9397-08002B2CF9AE}" pid="40" name="Document_Updater">
    <vt:lpwstr/>
  </property>
  <property fmtid="{D5CDD505-2E9C-101B-9397-08002B2CF9AE}" pid="41" name="Document_UpdaterDesc">
    <vt:lpwstr/>
  </property>
  <property fmtid="{D5CDD505-2E9C-101B-9397-08002B2CF9AE}" pid="42" name="Document_UpdateDate">
    <vt:lpwstr/>
  </property>
  <property fmtid="{D5CDD505-2E9C-101B-9397-08002B2CF9AE}" pid="43" name="Document_Size">
    <vt:lpwstr/>
  </property>
  <property fmtid="{D5CDD505-2E9C-101B-9397-08002B2CF9AE}" pid="44" name="Document_Storage">
    <vt:lpwstr/>
  </property>
  <property fmtid="{D5CDD505-2E9C-101B-9397-08002B2CF9AE}" pid="45" name="Document_StorageDesc">
    <vt:lpwstr/>
  </property>
  <property fmtid="{D5CDD505-2E9C-101B-9397-08002B2CF9AE}" pid="46" name="Document_Department">
    <vt:lpwstr/>
  </property>
  <property fmtid="{D5CDD505-2E9C-101B-9397-08002B2CF9AE}" pid="47" name="Document_DepartmentDesc">
    <vt:lpwstr/>
  </property>
</Properties>
</file>